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640" windowHeight="9780" firstSheet="1" activeTab="7"/>
  </bookViews>
  <sheets>
    <sheet name="управл" sheetId="10" r:id="rId1"/>
    <sheet name="учебная " sheetId="11" r:id="rId2"/>
    <sheet name="достижения учащихся" sheetId="9" r:id="rId3"/>
    <sheet name="методическая работа" sheetId="14" r:id="rId4"/>
    <sheet name="воспит" sheetId="3" r:id="rId5"/>
    <sheet name="информатизация" sheetId="7" r:id="rId6"/>
    <sheet name="динамика" sheetId="4" r:id="rId7"/>
    <sheet name="свод" sheetId="12" r:id="rId8"/>
    <sheet name="Лист1" sheetId="6" r:id="rId9"/>
  </sheets>
  <definedNames>
    <definedName name="_xlnm.Print_Area" localSheetId="5">информатизация!$A$1:$CH$26</definedName>
    <definedName name="_xlnm.Print_Area" localSheetId="7">свод!$A$1:$M$28</definedName>
  </definedNames>
  <calcPr calcId="125725"/>
</workbook>
</file>

<file path=xl/calcChain.xml><?xml version="1.0" encoding="utf-8"?>
<calcChain xmlns="http://schemas.openxmlformats.org/spreadsheetml/2006/main">
  <c r="F5" i="12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4"/>
  <c r="BF6" i="9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5"/>
  <c r="BE6"/>
  <c r="BE7"/>
  <c r="BE8"/>
  <c r="BE9"/>
  <c r="BE10"/>
  <c r="BE11"/>
  <c r="BE12"/>
  <c r="BE13"/>
  <c r="BE14"/>
  <c r="BE15"/>
  <c r="BE16"/>
  <c r="BE17"/>
  <c r="BE18"/>
  <c r="BE19"/>
  <c r="BE20"/>
  <c r="BE21"/>
  <c r="BE22"/>
  <c r="BE23"/>
  <c r="BE5"/>
  <c r="AC25" l="1"/>
  <c r="W25"/>
  <c r="V25"/>
  <c r="Q25"/>
  <c r="P25"/>
  <c r="L25"/>
  <c r="K25"/>
  <c r="H25" l="1"/>
  <c r="G25"/>
  <c r="D25"/>
  <c r="C25"/>
  <c r="E5" i="12"/>
  <c r="J5" s="1"/>
  <c r="E6"/>
  <c r="J6" s="1"/>
  <c r="E7"/>
  <c r="J7" s="1"/>
  <c r="E8"/>
  <c r="J8" s="1"/>
  <c r="E9"/>
  <c r="J9" s="1"/>
  <c r="E10"/>
  <c r="J10" s="1"/>
  <c r="E11"/>
  <c r="J11" s="1"/>
  <c r="E12"/>
  <c r="J12" s="1"/>
  <c r="E13"/>
  <c r="J13" s="1"/>
  <c r="E14"/>
  <c r="J14" s="1"/>
  <c r="E15"/>
  <c r="J15" s="1"/>
  <c r="E16"/>
  <c r="J16" s="1"/>
  <c r="E17"/>
  <c r="J17" s="1"/>
  <c r="E18"/>
  <c r="J18" s="1"/>
  <c r="E19"/>
  <c r="J19" s="1"/>
  <c r="E20"/>
  <c r="J20" s="1"/>
  <c r="E21"/>
  <c r="J21" s="1"/>
  <c r="E22"/>
  <c r="J22" s="1"/>
  <c r="E23"/>
  <c r="J23" s="1"/>
  <c r="E24"/>
  <c r="J24" s="1"/>
  <c r="E4"/>
  <c r="J4" s="1"/>
  <c r="S16" i="14"/>
  <c r="S14"/>
  <c r="AE26"/>
  <c r="AE27"/>
  <c r="AE28"/>
  <c r="AE29"/>
  <c r="AE7"/>
  <c r="AE8"/>
  <c r="AE9"/>
  <c r="AE10"/>
  <c r="AE11"/>
  <c r="AE12"/>
  <c r="AE14"/>
  <c r="AE15"/>
  <c r="AE18"/>
  <c r="AE21"/>
  <c r="AE22"/>
  <c r="AE23"/>
  <c r="AE24"/>
  <c r="AE25"/>
  <c r="AE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6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27" l="1"/>
  <c r="L28"/>
  <c r="L29"/>
  <c r="C31"/>
  <c r="E31"/>
  <c r="F31"/>
  <c r="G31"/>
  <c r="H31"/>
  <c r="S6"/>
  <c r="W6"/>
  <c r="S7"/>
  <c r="W7"/>
  <c r="AD7"/>
  <c r="S8"/>
  <c r="AD8"/>
  <c r="S9"/>
  <c r="W9"/>
  <c r="AD9"/>
  <c r="S10"/>
  <c r="W10"/>
  <c r="AD10"/>
  <c r="S11"/>
  <c r="W11"/>
  <c r="S12"/>
  <c r="AD13"/>
  <c r="AE13" s="1"/>
  <c r="AD14"/>
  <c r="S15"/>
  <c r="AD16"/>
  <c r="AE16" s="1"/>
  <c r="S17"/>
  <c r="AE17" s="1"/>
  <c r="AD17"/>
  <c r="S18"/>
  <c r="W18"/>
  <c r="AD18"/>
  <c r="S19"/>
  <c r="AE19" s="1"/>
  <c r="W19"/>
  <c r="AD19"/>
  <c r="S20"/>
  <c r="AE20" s="1"/>
  <c r="AD20"/>
  <c r="S21"/>
  <c r="S22"/>
  <c r="S23"/>
  <c r="AD23"/>
  <c r="S25"/>
  <c r="W25"/>
  <c r="S26"/>
  <c r="L31" l="1"/>
  <c r="D31"/>
  <c r="N7" i="3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6"/>
  <c r="AC31" i="14" l="1"/>
  <c r="AB31"/>
  <c r="AA31"/>
  <c r="Z31"/>
  <c r="Y31"/>
  <c r="X31"/>
  <c r="U31"/>
  <c r="T31"/>
  <c r="S31"/>
  <c r="W31" l="1"/>
  <c r="AD31"/>
  <c r="C27" i="3" l="1"/>
  <c r="AA7" i="11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6"/>
  <c r="BA26" i="10" l="1"/>
  <c r="BA7"/>
  <c r="BA8"/>
  <c r="BA9"/>
  <c r="BA10"/>
  <c r="BA11"/>
  <c r="BA12"/>
  <c r="BA13"/>
  <c r="BA14"/>
  <c r="BA15"/>
  <c r="BA16"/>
  <c r="BA17"/>
  <c r="BA18"/>
  <c r="BA19"/>
  <c r="BA20"/>
  <c r="BA21"/>
  <c r="BA22"/>
  <c r="BA23"/>
  <c r="BA24"/>
  <c r="BA25"/>
  <c r="BA6"/>
  <c r="X26" i="11"/>
  <c r="W26"/>
  <c r="R26"/>
  <c r="P26"/>
  <c r="O26"/>
  <c r="N26"/>
  <c r="M26"/>
  <c r="I26"/>
  <c r="H26"/>
  <c r="G26"/>
  <c r="F26"/>
  <c r="E26"/>
  <c r="BV27" i="10" l="1"/>
  <c r="BU27"/>
  <c r="BR27"/>
  <c r="BQ27"/>
  <c r="BN27"/>
  <c r="BM27"/>
  <c r="BJ27"/>
  <c r="BI27"/>
  <c r="BF27"/>
  <c r="BE27"/>
  <c r="BB27"/>
  <c r="BA27"/>
  <c r="AV27"/>
  <c r="AU27"/>
  <c r="AP27"/>
  <c r="AO27"/>
  <c r="AN27"/>
  <c r="AM27"/>
  <c r="AK27"/>
  <c r="AJ27"/>
  <c r="AI27"/>
  <c r="AE27"/>
  <c r="AD27"/>
  <c r="AB27"/>
  <c r="AA27"/>
  <c r="W27"/>
  <c r="V27"/>
  <c r="T27"/>
  <c r="R27"/>
  <c r="O27"/>
  <c r="N27"/>
  <c r="M27"/>
  <c r="L27"/>
  <c r="K27"/>
  <c r="J27"/>
  <c r="H27"/>
  <c r="G27"/>
  <c r="D27"/>
  <c r="C27"/>
  <c r="P26"/>
  <c r="Q26" s="1"/>
  <c r="P25"/>
  <c r="Q25" s="1"/>
  <c r="E25"/>
  <c r="Q24"/>
  <c r="P24"/>
  <c r="E24"/>
  <c r="P23"/>
  <c r="Q23" s="1"/>
  <c r="E23"/>
  <c r="Q22"/>
  <c r="P22"/>
  <c r="E22"/>
  <c r="P21"/>
  <c r="Q21" s="1"/>
  <c r="E21"/>
  <c r="Q20"/>
  <c r="P20"/>
  <c r="E20"/>
  <c r="P19"/>
  <c r="Q19" s="1"/>
  <c r="E19"/>
  <c r="Q18"/>
  <c r="P18"/>
  <c r="E18"/>
  <c r="P17"/>
  <c r="Q17" s="1"/>
  <c r="E17"/>
  <c r="Q16"/>
  <c r="P16"/>
  <c r="E16"/>
  <c r="P15"/>
  <c r="Q15" s="1"/>
  <c r="E15"/>
  <c r="Q14"/>
  <c r="P14"/>
  <c r="E14"/>
  <c r="P13"/>
  <c r="Q13" s="1"/>
  <c r="E13"/>
  <c r="Q12"/>
  <c r="P12"/>
  <c r="E12"/>
  <c r="P11"/>
  <c r="Q11" s="1"/>
  <c r="E11"/>
  <c r="Q10"/>
  <c r="P10"/>
  <c r="E10"/>
  <c r="P9"/>
  <c r="Q9" s="1"/>
  <c r="E9"/>
  <c r="Q8"/>
  <c r="P8"/>
  <c r="E8"/>
  <c r="P7"/>
  <c r="Q7" s="1"/>
  <c r="E7"/>
  <c r="Q6"/>
  <c r="P6"/>
  <c r="P27" s="1"/>
  <c r="Q27" s="1"/>
  <c r="E6"/>
  <c r="CG7" i="7" l="1"/>
  <c r="CG8"/>
  <c r="CG9"/>
  <c r="CG10"/>
  <c r="CG11"/>
  <c r="CG12"/>
  <c r="CG13"/>
  <c r="CG14"/>
  <c r="CG15"/>
  <c r="CG16"/>
  <c r="CG17"/>
  <c r="CG18"/>
  <c r="CG19"/>
  <c r="CG20"/>
  <c r="CG21"/>
  <c r="CG22"/>
  <c r="CG23"/>
  <c r="CG24"/>
  <c r="CG25"/>
  <c r="CG6"/>
  <c r="CA25" l="1"/>
  <c r="BZ25"/>
  <c r="CA24"/>
  <c r="BZ24"/>
  <c r="CA23"/>
  <c r="BZ23"/>
  <c r="CA22"/>
  <c r="BZ22"/>
  <c r="CA21"/>
  <c r="BZ21"/>
  <c r="CA20"/>
  <c r="BZ20"/>
  <c r="CA19"/>
  <c r="BZ19"/>
  <c r="CA18"/>
  <c r="BZ18"/>
  <c r="CA17"/>
  <c r="BZ17"/>
  <c r="CA16"/>
  <c r="BZ16"/>
  <c r="CA15"/>
  <c r="BZ15"/>
  <c r="CA14"/>
  <c r="BZ14"/>
  <c r="CA13"/>
  <c r="BZ13"/>
  <c r="CA12"/>
  <c r="BZ12"/>
  <c r="CA11"/>
  <c r="CA10"/>
  <c r="BZ10"/>
  <c r="CA9"/>
  <c r="BZ9"/>
  <c r="CA8"/>
  <c r="BZ8"/>
  <c r="CA7"/>
  <c r="BZ7"/>
  <c r="E17" i="4" l="1"/>
  <c r="E6"/>
  <c r="E7"/>
  <c r="E8"/>
  <c r="E9"/>
  <c r="E10"/>
  <c r="E11"/>
  <c r="E12"/>
  <c r="E13"/>
  <c r="E14"/>
  <c r="E15"/>
  <c r="E16"/>
  <c r="E18"/>
  <c r="E19"/>
  <c r="E20"/>
  <c r="E21"/>
  <c r="E22"/>
  <c r="E23"/>
  <c r="E24"/>
  <c r="E5"/>
  <c r="D25"/>
  <c r="C25"/>
</calcChain>
</file>

<file path=xl/sharedStrings.xml><?xml version="1.0" encoding="utf-8"?>
<sst xmlns="http://schemas.openxmlformats.org/spreadsheetml/2006/main" count="599" uniqueCount="255">
  <si>
    <t>№ пп</t>
  </si>
  <si>
    <t>№ школы</t>
  </si>
  <si>
    <t>Доля учителей, имеющих высшую и первую категории</t>
  </si>
  <si>
    <t>Всего учителей</t>
  </si>
  <si>
    <t>Высшей и 1 категрии</t>
  </si>
  <si>
    <t>%</t>
  </si>
  <si>
    <t>Ош №20</t>
  </si>
  <si>
    <t>Кач рус</t>
  </si>
  <si>
    <t>Кач каз</t>
  </si>
  <si>
    <t>Город:</t>
  </si>
  <si>
    <t>Показатели рейтинговой оценки деятельности учреждений образования города Рудного за 2014-2015  г.</t>
  </si>
  <si>
    <t>замечание</t>
  </si>
  <si>
    <t>выговор</t>
  </si>
  <si>
    <t>строгий выговор</t>
  </si>
  <si>
    <t>коррупционное</t>
  </si>
  <si>
    <t>Кол-во чел</t>
  </si>
  <si>
    <t>Гимн №21</t>
  </si>
  <si>
    <t>Управление (школы)</t>
  </si>
  <si>
    <t>Доля молодых специалистов, окончивших учебные заведения в 2014 году и впервые принятых на работу</t>
  </si>
  <si>
    <t>Доля учителей, прошедших курсовую подготовку</t>
  </si>
  <si>
    <t>всего учителей</t>
  </si>
  <si>
    <t>3-х уровневые курсы</t>
  </si>
  <si>
    <t>I</t>
  </si>
  <si>
    <t>II</t>
  </si>
  <si>
    <t>III</t>
  </si>
  <si>
    <t>краткосрочные</t>
  </si>
  <si>
    <t>всего прошли</t>
  </si>
  <si>
    <t>% охвата</t>
  </si>
  <si>
    <t xml:space="preserve"> Отсев учащихся дневных школ в вечерние школы и колледжи в течение года </t>
  </si>
  <si>
    <t>вечерняя</t>
  </si>
  <si>
    <t>колледж</t>
  </si>
  <si>
    <t>балл</t>
  </si>
  <si>
    <t>Освещение деятельности в СМИ</t>
  </si>
  <si>
    <t>заметка</t>
  </si>
  <si>
    <t>статья</t>
  </si>
  <si>
    <t>участие в телепрограммах</t>
  </si>
  <si>
    <t>репортаж на TV</t>
  </si>
  <si>
    <t>критические, негативные материалы</t>
  </si>
  <si>
    <t>Участие</t>
  </si>
  <si>
    <t>победители, призеры</t>
  </si>
  <si>
    <t>Соответствие условий обучения (организация мед.обслуживания, организация питания)</t>
  </si>
  <si>
    <t>количество жалоб</t>
  </si>
  <si>
    <t>Обеспечение охраны труда и безопасности образовательного процесса ( противопожарная безопасность, антитеррористическая защищенность, молниезащита, видеонаблюдение)</t>
  </si>
  <si>
    <t>нарушений</t>
  </si>
  <si>
    <t>видеонаблюдение</t>
  </si>
  <si>
    <t>противопожарная безопасность</t>
  </si>
  <si>
    <t>антитеррорист.защищенность</t>
  </si>
  <si>
    <t>молниезащита</t>
  </si>
  <si>
    <t xml:space="preserve">Участие в конкурсах организаций образования </t>
  </si>
  <si>
    <t>итого</t>
  </si>
  <si>
    <t>ранг</t>
  </si>
  <si>
    <t>Результаты ЕНТ</t>
  </si>
  <si>
    <t xml:space="preserve">Доля выпускников, подтвердивших знак "Алтын белги",аттестаты и свидетельства  с отличием </t>
  </si>
  <si>
    <t>Качество знаний с 5-11 класс</t>
  </si>
  <si>
    <t xml:space="preserve"> Количество  выпускников 11 кл., поступивших по госзаказу (гранты в ВУЗы РК), на бюджет</t>
  </si>
  <si>
    <t>Количество неуспевающих</t>
  </si>
  <si>
    <t>ср.балл</t>
  </si>
  <si>
    <t>количество</t>
  </si>
  <si>
    <t>Алтын белгi</t>
  </si>
  <si>
    <t>Аттестат с отличием</t>
  </si>
  <si>
    <t>Свидетельство с отличием</t>
  </si>
  <si>
    <t xml:space="preserve">качество </t>
  </si>
  <si>
    <t>всего выпускников</t>
  </si>
  <si>
    <t>поступили в ВУЗ</t>
  </si>
  <si>
    <t>поступили на грант</t>
  </si>
  <si>
    <t>поступили на бюджет</t>
  </si>
  <si>
    <t>кол-во</t>
  </si>
  <si>
    <t>качество знаний при переходе из 4 в 5 кл</t>
  </si>
  <si>
    <t>2014-2015</t>
  </si>
  <si>
    <t>2013-2014</t>
  </si>
  <si>
    <t>4 класс</t>
  </si>
  <si>
    <t>5 класс</t>
  </si>
  <si>
    <t>Кач 2</t>
  </si>
  <si>
    <t>Кач 1</t>
  </si>
  <si>
    <t>гим №21</t>
  </si>
  <si>
    <t>гим №5</t>
  </si>
  <si>
    <t>гим №2</t>
  </si>
  <si>
    <t>Ш-л №4</t>
  </si>
  <si>
    <t>Ш-г №10</t>
  </si>
  <si>
    <t>НШ №9</t>
  </si>
  <si>
    <t>не подтвердили "Алтын белгі"</t>
  </si>
  <si>
    <t>не подтвердили ат. с отл</t>
  </si>
  <si>
    <t>% участия в ЕНТ</t>
  </si>
  <si>
    <t>приняли участие в ЕНТ</t>
  </si>
  <si>
    <t>% участия</t>
  </si>
  <si>
    <t xml:space="preserve">Учебная деятельность школ </t>
  </si>
  <si>
    <t xml:space="preserve">Воспитательная деятельность школ </t>
  </si>
  <si>
    <t>Количество правонарушений, совершенных учащимися школ</t>
  </si>
  <si>
    <t>Веч.шк</t>
  </si>
  <si>
    <t>Количество суицидов, совершенных учащимися школ</t>
  </si>
  <si>
    <t>Количество ДТП по причине несоблюдения ПДД</t>
  </si>
  <si>
    <t>Школы, создающие условия для образования детей с ограниченными возможностями</t>
  </si>
  <si>
    <t>курсовая подготовка педагогов (кол-во)</t>
  </si>
  <si>
    <t>спецклассы ЗПР (да,нет)</t>
  </si>
  <si>
    <t>школы, имеющие столовые, оснащенные современным оборудованием</t>
  </si>
  <si>
    <t>Динамика среднего балла, полученного на ЕНТ</t>
  </si>
  <si>
    <t>% качества знаний, полученного на ЕНТ</t>
  </si>
  <si>
    <t>средний балл 2015г</t>
  </si>
  <si>
    <t>средний балл 2014г</t>
  </si>
  <si>
    <t>динамика ср.балла</t>
  </si>
  <si>
    <t>% качества знаний, 2015г</t>
  </si>
  <si>
    <t>% качества знаний, 2014г</t>
  </si>
  <si>
    <t>динамика</t>
  </si>
  <si>
    <t>сш №1</t>
  </si>
  <si>
    <t>сш №3</t>
  </si>
  <si>
    <t>шл №4</t>
  </si>
  <si>
    <t>гим  №5</t>
  </si>
  <si>
    <t>сш №7</t>
  </si>
  <si>
    <t>нш №9</t>
  </si>
  <si>
    <t>шг №10</t>
  </si>
  <si>
    <t>сш №11</t>
  </si>
  <si>
    <t>сш №12</t>
  </si>
  <si>
    <t>сш №13</t>
  </si>
  <si>
    <t>сш №14</t>
  </si>
  <si>
    <t>сш №15</t>
  </si>
  <si>
    <t>сш №17</t>
  </si>
  <si>
    <t>сш №18</t>
  </si>
  <si>
    <t>сш №19</t>
  </si>
  <si>
    <t>сш  №17</t>
  </si>
  <si>
    <t>сш  №18</t>
  </si>
  <si>
    <t>Динамика показателей по школам</t>
  </si>
  <si>
    <t>баллы</t>
  </si>
  <si>
    <t>Веч</t>
  </si>
  <si>
    <t>Количество  учителей имеющий ученую степень, степень магистра</t>
  </si>
  <si>
    <t>пандусы</t>
  </si>
  <si>
    <t>директора и заместители</t>
  </si>
  <si>
    <t>кол-во отказавшихся от курсов</t>
  </si>
  <si>
    <t>Сводная таблица по рейтингу школ</t>
  </si>
  <si>
    <t>№</t>
  </si>
  <si>
    <t>Организация образования</t>
  </si>
  <si>
    <t>Управление</t>
  </si>
  <si>
    <t>Учебная деятельность</t>
  </si>
  <si>
    <t>Достижения учащихся</t>
  </si>
  <si>
    <t>Методическая работа</t>
  </si>
  <si>
    <t>Воспитательная работа</t>
  </si>
  <si>
    <t>Информатизация</t>
  </si>
  <si>
    <t>Динамика</t>
  </si>
  <si>
    <t>Итого</t>
  </si>
  <si>
    <t>Ранг</t>
  </si>
  <si>
    <t>качество знаний  учащихся школ по сравнению с прошлым годом</t>
  </si>
  <si>
    <t>Контингент учащихся по сравнению с прошлым годом</t>
  </si>
  <si>
    <t>ученая степень</t>
  </si>
  <si>
    <t>степень магистра</t>
  </si>
  <si>
    <t xml:space="preserve"> </t>
  </si>
  <si>
    <t>Темы роста числа выпускников 11 кл., поступивших по госзаказу (гранты в ВУЗы РК)</t>
  </si>
  <si>
    <t>Доля выпускников 9 кл., поступивших в учреждения ТиПО</t>
  </si>
  <si>
    <t>Школы, набравшие на ЕНТ выше 100 баллов</t>
  </si>
  <si>
    <t>Доля выпускников, подтвердивших знак "Алтын белги", с отличием от общего числа выпускников</t>
  </si>
  <si>
    <t>Школы, имеющие спортзалы, укомплектованные спортоборудованием</t>
  </si>
  <si>
    <t>Школы, обеспечивающие не менее 90% обучающихся качественным и сбалансированным горячим питанием, фруктами, овощами, витаминизированными напитками, бесплатным горячим питанием учащихся КПП и 1-4 кл.</t>
  </si>
  <si>
    <t>Школы, создающие условия для образования детям с ограниченными возможностями.</t>
  </si>
  <si>
    <t>Школы, имеющие столовые, оснащенные современным оборудованием.</t>
  </si>
  <si>
    <t>Доля обучающихся школ, охваченных организованных летним отдыхом, оздоровлением в загородных оздоровительных лагерях, в том числе детей девиантного поведения, из малообеспеченных семей, социально-незащищенных семей</t>
  </si>
  <si>
    <t>Доля одаренных и талантливых детей, победителей областных, республиканских и международных конкурсов, олимпиад, конференций и соревнований.</t>
  </si>
  <si>
    <t>Школы, имеющие призеров областных, республиканских и международных олимпиад по общеобразовательным предметам</t>
  </si>
  <si>
    <t>Школы, обновляющие библиотечный фонд на соответствие лицензионным требованиям.</t>
  </si>
  <si>
    <t>Количество лицензированных работ педагогами организации образования в 2011-2012 уч. Г.</t>
  </si>
  <si>
    <t>Школы, не допустившие совершение преступлений обучающимися</t>
  </si>
  <si>
    <t>Школы не допустившие факты употребления детьми и подростками наркотических и психотропных веществ, вовлечения в наркобизнес.</t>
  </si>
  <si>
    <t>организации образования, не допустившие факты ДТП с участием по вине детей.</t>
  </si>
  <si>
    <t>Организации образования, не допустившие факты развития коррупционных проявлений среди работников.</t>
  </si>
  <si>
    <t>Доля школ, обеспеченных кабинетами новой модификации (кабинет химии, физики, биологии, ЛМК), эффективно их использующих</t>
  </si>
  <si>
    <t xml:space="preserve">Наличие школьного сайта (наполнение, дизайн, двуязычие, обновление, обратная связь)                              </t>
  </si>
  <si>
    <t>Выполнение программы информатизации</t>
  </si>
  <si>
    <t>Состояние компьютерного парка</t>
  </si>
  <si>
    <r>
      <t xml:space="preserve">ПК новой модификации                                       </t>
    </r>
    <r>
      <rPr>
        <b/>
        <sz val="10"/>
        <color indexed="8"/>
        <rFont val="Times New Roman"/>
        <family val="1"/>
        <charset val="204"/>
      </rPr>
      <t xml:space="preserve">гор. показатель -54%   </t>
    </r>
  </si>
  <si>
    <r>
      <t xml:space="preserve">% подключения ПК к локальной сети                </t>
    </r>
    <r>
      <rPr>
        <b/>
        <sz val="10"/>
        <color indexed="8"/>
        <rFont val="Times New Roman"/>
        <family val="1"/>
        <charset val="204"/>
      </rPr>
      <t>город - 48,3%</t>
    </r>
  </si>
  <si>
    <r>
      <t xml:space="preserve">кол-во учащихся на 1 ПК                             </t>
    </r>
    <r>
      <rPr>
        <b/>
        <sz val="10"/>
        <color indexed="8"/>
        <rFont val="Times New Roman"/>
        <family val="1"/>
        <charset val="204"/>
      </rPr>
      <t xml:space="preserve">гор.показатель - 12,1 </t>
    </r>
  </si>
  <si>
    <t>постоянно - 2, часто - 1, несистематично - 0,5, редко - 0</t>
  </si>
  <si>
    <t>% ПК новой модификации</t>
  </si>
  <si>
    <t xml:space="preserve">                                               90-100% - 2                                       70-90% - 1                                                        50-69% - 0,5                                                  ниже 50% - "-1"</t>
  </si>
  <si>
    <t xml:space="preserve">% подключения ПК к локальной сети                </t>
  </si>
  <si>
    <t xml:space="preserve">                                                  выше городского уровня - "3"                                                                             на уровне - "2"                                      ниже - "0"                                                              выше "+2" - 0,2   </t>
  </si>
  <si>
    <t>уч-ся на 1 ПК</t>
  </si>
  <si>
    <t>Шк №1</t>
  </si>
  <si>
    <t>Шк №2</t>
  </si>
  <si>
    <t>Шк №3</t>
  </si>
  <si>
    <t>Шк №4</t>
  </si>
  <si>
    <t>Шк №5</t>
  </si>
  <si>
    <t>Шк №7</t>
  </si>
  <si>
    <t>Шк №9</t>
  </si>
  <si>
    <t>Шк №10</t>
  </si>
  <si>
    <t>Шк №11</t>
  </si>
  <si>
    <t>Шк №12</t>
  </si>
  <si>
    <t>Шк №13</t>
  </si>
  <si>
    <t>Шк №14</t>
  </si>
  <si>
    <t>Шк №15</t>
  </si>
  <si>
    <t>Шк №17</t>
  </si>
  <si>
    <t>Шк №18</t>
  </si>
  <si>
    <t>Шк №19</t>
  </si>
  <si>
    <t>ОСМШ</t>
  </si>
  <si>
    <t>Информатизация (школы)</t>
  </si>
  <si>
    <t>Показатели рейтинговой оценки деятельности учреждений образования города Рудного за 2014-2015 г.</t>
  </si>
  <si>
    <t>Досстижения учащихся (интеллектуальные и творческие конкурсы, олимпиады, турниры и т.д.)</t>
  </si>
  <si>
    <t>Проведение семинаров в статусе организаторов</t>
  </si>
  <si>
    <t>Внедрение инновационных проектов, экспериментов</t>
  </si>
  <si>
    <t>Обобщение опыта</t>
  </si>
  <si>
    <t>Авторские работы</t>
  </si>
  <si>
    <t>Наличие дисциплинарных взыскании у руководителей, включая 1 полугодие 2015 года</t>
  </si>
  <si>
    <t>12-13 м</t>
  </si>
  <si>
    <t>10-11 м</t>
  </si>
  <si>
    <t xml:space="preserve">12-13м </t>
  </si>
  <si>
    <t xml:space="preserve"> спартакиада</t>
  </si>
  <si>
    <t>Показатели рейтинговой оценки деятельности учреждений образования города Рудного за 2014-2015  г., 1 полугодие 2015 г</t>
  </si>
  <si>
    <t>кубковые виды городской спартакиады</t>
  </si>
  <si>
    <t>попытка</t>
  </si>
  <si>
    <t>№ п/п</t>
  </si>
  <si>
    <t>Руководители МО</t>
  </si>
  <si>
    <t>Город</t>
  </si>
  <si>
    <t>Область</t>
  </si>
  <si>
    <t>Республика</t>
  </si>
  <si>
    <t>Кол-во семинаров</t>
  </si>
  <si>
    <t>Кол-во работ</t>
  </si>
  <si>
    <t>участники</t>
  </si>
  <si>
    <t>эксперементы</t>
  </si>
  <si>
    <t>Вечерняя</t>
  </si>
  <si>
    <t>ДВОК</t>
  </si>
  <si>
    <t>ДШиМ</t>
  </si>
  <si>
    <t>ДХШ</t>
  </si>
  <si>
    <t>Конкурсы эстетического блока</t>
  </si>
  <si>
    <t>призеры</t>
  </si>
  <si>
    <t>международ</t>
  </si>
  <si>
    <t>Профессиональные конкурсы,</t>
  </si>
  <si>
    <t>всего участн</t>
  </si>
  <si>
    <t>Выступление на конференциях, форумах</t>
  </si>
  <si>
    <t>область</t>
  </si>
  <si>
    <t>республика</t>
  </si>
  <si>
    <t>международные</t>
  </si>
  <si>
    <t>Кол-во руководителей</t>
  </si>
  <si>
    <t>I место</t>
  </si>
  <si>
    <t>II место</t>
  </si>
  <si>
    <t>III место</t>
  </si>
  <si>
    <t>Дистанционные олимпиады (к=2)</t>
  </si>
  <si>
    <t>Международные игры (без учета к)</t>
  </si>
  <si>
    <t>номинация</t>
  </si>
  <si>
    <t>Сочинения, конкурсы, фестивали мультимидийных проектов (к=1)</t>
  </si>
  <si>
    <t>Сочинения, конкурсы, фестивали мультимидийных проектов (к=2)</t>
  </si>
  <si>
    <t>республика (к=3)</t>
  </si>
  <si>
    <t>количество предметов</t>
  </si>
  <si>
    <t>IV-VI место</t>
  </si>
  <si>
    <t>% качества</t>
  </si>
  <si>
    <t>Олимпиады город (к=1)</t>
  </si>
  <si>
    <t>Олимпиады область (к=2)</t>
  </si>
  <si>
    <t>количество участников</t>
  </si>
  <si>
    <t>Олимпиады республика (к=3)</t>
  </si>
  <si>
    <t>Олимпиады город по основам наук(к=1)</t>
  </si>
  <si>
    <t>Олимпиады область  ЕМЦ (к=2)</t>
  </si>
  <si>
    <t xml:space="preserve">турнир, посвященный памяти Новикова </t>
  </si>
  <si>
    <t>Дистанционные олимпиады по общеобразовательным предметам</t>
  </si>
  <si>
    <t xml:space="preserve">КИО </t>
  </si>
  <si>
    <t>НПК</t>
  </si>
  <si>
    <t>город</t>
  </si>
  <si>
    <t>Ранг инновационных школ</t>
  </si>
  <si>
    <t>Ранг общеобраз. Школ</t>
  </si>
  <si>
    <t>общий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</si>
</sst>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2E92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/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3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30"/>
      </right>
      <top style="thin">
        <color indexed="30"/>
      </top>
      <bottom/>
      <diagonal/>
    </border>
    <border>
      <left style="thin">
        <color indexed="64"/>
      </left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3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30"/>
      </top>
      <bottom style="thin">
        <color indexed="64"/>
      </bottom>
      <diagonal/>
    </border>
    <border>
      <left/>
      <right style="thin">
        <color indexed="30"/>
      </right>
      <top style="thin">
        <color indexed="30"/>
      </top>
      <bottom style="thin">
        <color indexed="64"/>
      </bottom>
      <diagonal/>
    </border>
    <border>
      <left style="thin">
        <color indexed="64"/>
      </left>
      <right/>
      <top style="thin">
        <color indexed="30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 wrapText="1"/>
    </xf>
    <xf numFmtId="1" fontId="0" fillId="4" borderId="3" xfId="0" applyNumberForma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" fontId="0" fillId="0" borderId="6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" fontId="0" fillId="4" borderId="6" xfId="0" applyNumberForma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164" fontId="2" fillId="7" borderId="6" xfId="0" applyNumberFormat="1" applyFont="1" applyFill="1" applyBorder="1" applyAlignment="1">
      <alignment horizontal="center" vertical="center" wrapText="1"/>
    </xf>
    <xf numFmtId="1" fontId="0" fillId="7" borderId="6" xfId="0" applyNumberFormat="1" applyFill="1" applyBorder="1" applyAlignment="1">
      <alignment horizontal="center" vertical="center" wrapText="1"/>
    </xf>
    <xf numFmtId="164" fontId="0" fillId="7" borderId="6" xfId="0" applyNumberFormat="1" applyFill="1" applyBorder="1" applyAlignment="1">
      <alignment horizontal="center" vertical="center" wrapText="1"/>
    </xf>
    <xf numFmtId="1" fontId="0" fillId="4" borderId="15" xfId="0" applyNumberFormat="1" applyFill="1" applyBorder="1" applyAlignment="1">
      <alignment horizontal="center" vertical="center" wrapText="1"/>
    </xf>
    <xf numFmtId="0" fontId="0" fillId="4" borderId="15" xfId="0" applyNumberForma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horizontal="center" wrapText="1"/>
    </xf>
    <xf numFmtId="0" fontId="5" fillId="5" borderId="1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wrapText="1"/>
    </xf>
    <xf numFmtId="0" fontId="5" fillId="5" borderId="15" xfId="0" applyFont="1" applyFill="1" applyBorder="1"/>
    <xf numFmtId="0" fontId="6" fillId="5" borderId="6" xfId="0" applyFont="1" applyFill="1" applyBorder="1" applyAlignment="1">
      <alignment horizontal="center"/>
    </xf>
    <xf numFmtId="0" fontId="6" fillId="5" borderId="6" xfId="0" applyFont="1" applyFill="1" applyBorder="1"/>
    <xf numFmtId="0" fontId="5" fillId="5" borderId="6" xfId="0" applyFont="1" applyFill="1" applyBorder="1"/>
    <xf numFmtId="0" fontId="6" fillId="5" borderId="6" xfId="0" applyFont="1" applyFill="1" applyBorder="1" applyAlignment="1">
      <alignment horizontal="center" wrapText="1"/>
    </xf>
    <xf numFmtId="0" fontId="5" fillId="5" borderId="16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5" fillId="5" borderId="16" xfId="0" applyFont="1" applyFill="1" applyBorder="1"/>
    <xf numFmtId="0" fontId="6" fillId="5" borderId="16" xfId="0" applyFont="1" applyFill="1" applyBorder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1" fillId="7" borderId="6" xfId="0" applyFont="1" applyFill="1" applyBorder="1" applyAlignment="1">
      <alignment vertical="center" wrapText="1"/>
    </xf>
    <xf numFmtId="0" fontId="0" fillId="7" borderId="6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9" fillId="3" borderId="11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7" borderId="6" xfId="0" applyFont="1" applyFill="1" applyBorder="1"/>
    <xf numFmtId="164" fontId="10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164" fontId="10" fillId="4" borderId="4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0" xfId="0" applyFont="1"/>
    <xf numFmtId="164" fontId="10" fillId="0" borderId="6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164" fontId="10" fillId="3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1" fontId="9" fillId="4" borderId="5" xfId="0" applyNumberFormat="1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1" fontId="5" fillId="5" borderId="15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1" fontId="5" fillId="5" borderId="6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4" borderId="12" xfId="0" applyNumberFormat="1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1" fontId="9" fillId="4" borderId="8" xfId="0" applyNumberFormat="1" applyFont="1" applyFill="1" applyBorder="1" applyAlignment="1">
      <alignment horizontal="center" vertical="center" wrapText="1"/>
    </xf>
    <xf numFmtId="1" fontId="5" fillId="5" borderId="16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9" fillId="7" borderId="6" xfId="0" applyNumberFormat="1" applyFont="1" applyFill="1" applyBorder="1" applyAlignment="1">
      <alignment horizontal="center"/>
    </xf>
    <xf numFmtId="0" fontId="9" fillId="3" borderId="3" xfId="0" applyNumberFormat="1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 wrapText="1"/>
    </xf>
    <xf numFmtId="2" fontId="9" fillId="3" borderId="19" xfId="0" applyNumberFormat="1" applyFont="1" applyFill="1" applyBorder="1" applyAlignment="1">
      <alignment horizontal="center" vertical="center" wrapText="1"/>
    </xf>
    <xf numFmtId="0" fontId="9" fillId="4" borderId="19" xfId="0" applyNumberFormat="1" applyFont="1" applyFill="1" applyBorder="1" applyAlignment="1">
      <alignment horizontal="center" vertical="center" wrapText="1"/>
    </xf>
    <xf numFmtId="0" fontId="9" fillId="4" borderId="14" xfId="0" applyNumberFormat="1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Border="1"/>
    <xf numFmtId="0" fontId="3" fillId="0" borderId="6" xfId="0" applyFont="1" applyBorder="1" applyAlignment="1">
      <alignment horizontal="center"/>
    </xf>
    <xf numFmtId="0" fontId="13" fillId="6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1" fontId="9" fillId="7" borderId="6" xfId="0" applyNumberFormat="1" applyFon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7" borderId="6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11" borderId="26" xfId="0" applyFont="1" applyFill="1" applyBorder="1" applyAlignment="1">
      <alignment vertical="center" wrapText="1"/>
    </xf>
    <xf numFmtId="0" fontId="17" fillId="11" borderId="16" xfId="0" applyFont="1" applyFill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11" borderId="1" xfId="0" applyNumberFormat="1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4" borderId="3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4" borderId="10" xfId="0" applyNumberForma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164" fontId="0" fillId="8" borderId="6" xfId="0" applyNumberFormat="1" applyFill="1" applyBorder="1" applyAlignment="1">
      <alignment horizontal="center" vertical="center" wrapText="1"/>
    </xf>
    <xf numFmtId="16" fontId="9" fillId="7" borderId="6" xfId="0" applyNumberFormat="1" applyFont="1" applyFill="1" applyBorder="1"/>
    <xf numFmtId="0" fontId="0" fillId="13" borderId="6" xfId="0" applyFill="1" applyBorder="1" applyAlignment="1">
      <alignment horizontal="center"/>
    </xf>
    <xf numFmtId="0" fontId="19" fillId="0" borderId="6" xfId="0" applyFont="1" applyBorder="1" applyAlignment="1">
      <alignment wrapText="1"/>
    </xf>
    <xf numFmtId="0" fontId="19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5" fontId="0" fillId="4" borderId="3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7" borderId="6" xfId="0" applyNumberFormat="1" applyFill="1" applyBorder="1" applyAlignment="1">
      <alignment horizontal="center" vertical="center" wrapText="1"/>
    </xf>
    <xf numFmtId="2" fontId="9" fillId="7" borderId="6" xfId="0" applyNumberFormat="1" applyFont="1" applyFill="1" applyBorder="1"/>
    <xf numFmtId="165" fontId="0" fillId="14" borderId="6" xfId="0" applyNumberFormat="1" applyFill="1" applyBorder="1" applyAlignment="1">
      <alignment horizontal="center" vertical="center" wrapText="1"/>
    </xf>
    <xf numFmtId="0" fontId="0" fillId="14" borderId="6" xfId="0" applyFill="1" applyBorder="1" applyAlignment="1">
      <alignment horizontal="center"/>
    </xf>
    <xf numFmtId="0" fontId="0" fillId="4" borderId="6" xfId="0" applyFill="1" applyBorder="1"/>
    <xf numFmtId="0" fontId="14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" fontId="9" fillId="4" borderId="4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1" fontId="9" fillId="8" borderId="6" xfId="0" applyNumberFormat="1" applyFont="1" applyFill="1" applyBorder="1" applyAlignment="1">
      <alignment horizontal="center" vertical="center" wrapText="1"/>
    </xf>
    <xf numFmtId="1" fontId="9" fillId="4" borderId="6" xfId="0" applyNumberFormat="1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0" fillId="16" borderId="6" xfId="0" applyFill="1" applyBorder="1"/>
    <xf numFmtId="0" fontId="0" fillId="16" borderId="6" xfId="0" applyFill="1" applyBorder="1" applyAlignment="1">
      <alignment horizontal="center"/>
    </xf>
    <xf numFmtId="0" fontId="9" fillId="17" borderId="6" xfId="0" applyFont="1" applyFill="1" applyBorder="1" applyAlignment="1">
      <alignment horizontal="center" vertical="center" wrapText="1"/>
    </xf>
    <xf numFmtId="0" fontId="9" fillId="17" borderId="19" xfId="0" applyFont="1" applyFill="1" applyBorder="1" applyAlignment="1">
      <alignment horizontal="center" wrapText="1"/>
    </xf>
    <xf numFmtId="1" fontId="9" fillId="17" borderId="4" xfId="0" applyNumberFormat="1" applyFont="1" applyFill="1" applyBorder="1" applyAlignment="1">
      <alignment horizontal="center" vertical="center" wrapText="1"/>
    </xf>
    <xf numFmtId="1" fontId="9" fillId="17" borderId="1" xfId="0" applyNumberFormat="1" applyFont="1" applyFill="1" applyBorder="1" applyAlignment="1">
      <alignment horizontal="center" vertical="center" wrapText="1"/>
    </xf>
    <xf numFmtId="1" fontId="9" fillId="17" borderId="10" xfId="0" applyNumberFormat="1" applyFont="1" applyFill="1" applyBorder="1" applyAlignment="1">
      <alignment horizontal="center" vertical="center" wrapText="1"/>
    </xf>
    <xf numFmtId="1" fontId="9" fillId="17" borderId="3" xfId="0" applyNumberFormat="1" applyFont="1" applyFill="1" applyBorder="1" applyAlignment="1">
      <alignment horizontal="center" vertical="center" wrapText="1"/>
    </xf>
    <xf numFmtId="1" fontId="9" fillId="17" borderId="6" xfId="0" applyNumberFormat="1" applyFont="1" applyFill="1" applyBorder="1" applyAlignment="1">
      <alignment horizontal="center" vertical="center" wrapText="1"/>
    </xf>
    <xf numFmtId="0" fontId="9" fillId="17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15" borderId="1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18" borderId="6" xfId="0" applyFont="1" applyFill="1" applyBorder="1" applyAlignment="1">
      <alignment vertical="top" wrapText="1"/>
    </xf>
    <xf numFmtId="2" fontId="0" fillId="18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9" fillId="17" borderId="1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0" fontId="0" fillId="5" borderId="6" xfId="0" applyFill="1" applyBorder="1"/>
    <xf numFmtId="2" fontId="0" fillId="5" borderId="6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" fontId="0" fillId="4" borderId="4" xfId="0" applyNumberForma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5" borderId="6" xfId="0" applyNumberFormat="1" applyFill="1" applyBorder="1" applyAlignment="1">
      <alignment horizontal="center" vertical="center" wrapText="1"/>
    </xf>
    <xf numFmtId="0" fontId="0" fillId="5" borderId="6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0" fontId="0" fillId="2" borderId="10" xfId="0" applyNumberForma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164" fontId="0" fillId="2" borderId="16" xfId="0" applyNumberForma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 wrapText="1"/>
    </xf>
    <xf numFmtId="1" fontId="0" fillId="2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19" borderId="6" xfId="0" applyNumberFormat="1" applyFill="1" applyBorder="1" applyAlignment="1">
      <alignment horizontal="center" vertical="center" wrapText="1"/>
    </xf>
    <xf numFmtId="0" fontId="0" fillId="7" borderId="6" xfId="0" applyFill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10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1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19" borderId="16" xfId="0" applyFont="1" applyFill="1" applyBorder="1" applyAlignment="1">
      <alignment horizontal="center" vertical="center" wrapText="1"/>
    </xf>
    <xf numFmtId="0" fontId="1" fillId="19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15" borderId="16" xfId="0" applyFont="1" applyFill="1" applyBorder="1" applyAlignment="1">
      <alignment horizontal="center" vertical="center" wrapText="1"/>
    </xf>
    <xf numFmtId="0" fontId="14" fillId="15" borderId="17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27" xfId="0" applyFont="1" applyFill="1" applyBorder="1" applyAlignment="1">
      <alignment horizontal="center" vertical="center" wrapText="1"/>
    </xf>
    <xf numFmtId="0" fontId="14" fillId="7" borderId="17" xfId="0" applyFont="1" applyFill="1" applyBorder="1" applyAlignment="1">
      <alignment horizontal="center" vertical="center" wrapText="1"/>
    </xf>
    <xf numFmtId="0" fontId="20" fillId="8" borderId="12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11" borderId="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3" fillId="20" borderId="6" xfId="0" applyFont="1" applyFill="1" applyBorder="1" applyAlignment="1">
      <alignment vertical="top" wrapText="1"/>
    </xf>
    <xf numFmtId="0" fontId="0" fillId="20" borderId="6" xfId="0" applyFill="1" applyBorder="1" applyAlignment="1">
      <alignment horizontal="center"/>
    </xf>
    <xf numFmtId="0" fontId="0" fillId="20" borderId="6" xfId="0" applyFill="1" applyBorder="1" applyAlignment="1">
      <alignment horizontal="center" vertical="top"/>
    </xf>
    <xf numFmtId="0" fontId="0" fillId="20" borderId="6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2E92E"/>
      <color rgb="FFDBC64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X27"/>
  <sheetViews>
    <sheetView view="pageBreakPreview" topLeftCell="A3" zoomScale="70" zoomScaleNormal="100" zoomScaleSheetLayoutView="70" workbookViewId="0">
      <selection activeCell="BJ20" sqref="BJ20"/>
    </sheetView>
  </sheetViews>
  <sheetFormatPr defaultRowHeight="15"/>
  <cols>
    <col min="1" max="2" width="9.140625" style="169"/>
    <col min="3" max="4" width="8.5703125" style="169" customWidth="1"/>
    <col min="5" max="5" width="8.5703125" style="7" customWidth="1"/>
    <col min="6" max="23" width="8.5703125" style="169" customWidth="1"/>
    <col min="24" max="25" width="8.5703125" style="7" customWidth="1"/>
    <col min="26" max="28" width="8.5703125" style="169" customWidth="1"/>
    <col min="29" max="29" width="8.5703125" style="7" customWidth="1"/>
    <col min="30" max="31" width="8.5703125" style="169" customWidth="1"/>
    <col min="32" max="34" width="8.5703125" style="7" customWidth="1"/>
    <col min="35" max="36" width="8.5703125" style="169" customWidth="1"/>
    <col min="37" max="37" width="9.85546875" style="169" customWidth="1"/>
    <col min="38" max="38" width="8.5703125" style="7" customWidth="1"/>
    <col min="39" max="41" width="8.5703125" style="169" customWidth="1"/>
    <col min="42" max="42" width="10.42578125" style="169" customWidth="1"/>
    <col min="43" max="43" width="10" style="188" customWidth="1"/>
    <col min="44" max="44" width="11" style="188" customWidth="1"/>
    <col min="45" max="45" width="9.5703125" style="169" customWidth="1"/>
    <col min="46" max="48" width="8.5703125" style="169" customWidth="1"/>
    <col min="49" max="49" width="8.5703125" style="188" customWidth="1"/>
    <col min="50" max="50" width="8.5703125" style="169" customWidth="1"/>
    <col min="51" max="51" width="15.42578125" style="169" customWidth="1"/>
    <col min="52" max="52" width="8.5703125" style="169" hidden="1" customWidth="1"/>
    <col min="53" max="53" width="10" style="169" customWidth="1"/>
    <col min="54" max="54" width="8.5703125" style="169" hidden="1" customWidth="1"/>
    <col min="55" max="55" width="10.5703125" style="7" customWidth="1"/>
    <col min="56" max="56" width="8.5703125" style="169" hidden="1" customWidth="1"/>
    <col min="57" max="58" width="8.5703125" style="169" customWidth="1"/>
    <col min="59" max="59" width="8.5703125" style="7" customWidth="1"/>
    <col min="60" max="62" width="8.5703125" style="169" customWidth="1"/>
    <col min="63" max="63" width="8.5703125" style="7" customWidth="1"/>
    <col min="64" max="66" width="8.5703125" style="169" customWidth="1"/>
    <col min="67" max="67" width="8.5703125" style="7" customWidth="1"/>
    <col min="68" max="70" width="8.5703125" style="169" customWidth="1"/>
    <col min="71" max="71" width="8.5703125" style="7" customWidth="1"/>
    <col min="72" max="74" width="8.5703125" style="169" customWidth="1"/>
    <col min="75" max="75" width="8.5703125" style="7" customWidth="1"/>
    <col min="76" max="76" width="8.5703125" style="169" customWidth="1"/>
    <col min="77" max="16384" width="9.140625" style="169"/>
  </cols>
  <sheetData>
    <row r="1" spans="1:76">
      <c r="A1" s="321" t="s">
        <v>10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</row>
    <row r="2" spans="1:76">
      <c r="E2" s="322" t="s">
        <v>17</v>
      </c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76" s="1" customFormat="1" ht="87.75" customHeight="1">
      <c r="A3" s="324" t="s">
        <v>0</v>
      </c>
      <c r="B3" s="324" t="s">
        <v>1</v>
      </c>
      <c r="C3" s="327" t="s">
        <v>2</v>
      </c>
      <c r="D3" s="327"/>
      <c r="E3" s="327"/>
      <c r="F3" s="327"/>
      <c r="G3" s="328" t="s">
        <v>123</v>
      </c>
      <c r="H3" s="328"/>
      <c r="I3" s="328"/>
      <c r="J3" s="329" t="s">
        <v>19</v>
      </c>
      <c r="K3" s="330"/>
      <c r="L3" s="330"/>
      <c r="M3" s="330"/>
      <c r="N3" s="330"/>
      <c r="O3" s="331"/>
      <c r="P3" s="331"/>
      <c r="Q3" s="331"/>
      <c r="R3" s="331"/>
      <c r="S3" s="332"/>
      <c r="T3" s="327" t="s">
        <v>18</v>
      </c>
      <c r="U3" s="327"/>
      <c r="V3" s="333" t="s">
        <v>198</v>
      </c>
      <c r="W3" s="333"/>
      <c r="X3" s="333"/>
      <c r="Y3" s="333"/>
      <c r="Z3" s="333"/>
      <c r="AA3" s="334" t="s">
        <v>28</v>
      </c>
      <c r="AB3" s="334"/>
      <c r="AC3" s="334"/>
      <c r="AD3" s="333" t="s">
        <v>32</v>
      </c>
      <c r="AE3" s="333"/>
      <c r="AF3" s="333"/>
      <c r="AG3" s="333"/>
      <c r="AH3" s="333"/>
      <c r="AI3" s="333"/>
      <c r="AJ3" s="335" t="s">
        <v>48</v>
      </c>
      <c r="AK3" s="336"/>
      <c r="AL3" s="337"/>
      <c r="AM3" s="338" t="s">
        <v>40</v>
      </c>
      <c r="AN3" s="338"/>
      <c r="AO3" s="335" t="s">
        <v>42</v>
      </c>
      <c r="AP3" s="336"/>
      <c r="AQ3" s="336"/>
      <c r="AR3" s="336"/>
      <c r="AS3" s="336"/>
      <c r="AT3" s="336"/>
      <c r="AU3" s="327" t="s">
        <v>91</v>
      </c>
      <c r="AV3" s="327"/>
      <c r="AW3" s="327"/>
      <c r="AX3" s="327"/>
      <c r="AY3" s="320" t="s">
        <v>94</v>
      </c>
      <c r="AZ3" s="320"/>
      <c r="BA3" s="53" t="s">
        <v>49</v>
      </c>
      <c r="BB3" s="53"/>
      <c r="BC3" s="53" t="s">
        <v>50</v>
      </c>
      <c r="BD3" s="36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</row>
    <row r="4" spans="1:76" s="2" customFormat="1" ht="67.5" customHeight="1">
      <c r="A4" s="325"/>
      <c r="B4" s="325"/>
      <c r="C4" s="282" t="s">
        <v>3</v>
      </c>
      <c r="D4" s="282" t="s">
        <v>4</v>
      </c>
      <c r="E4" s="318" t="s">
        <v>5</v>
      </c>
      <c r="F4" s="294" t="s">
        <v>121</v>
      </c>
      <c r="G4" s="292" t="s">
        <v>141</v>
      </c>
      <c r="H4" s="165" t="s">
        <v>142</v>
      </c>
      <c r="I4" s="294" t="s">
        <v>121</v>
      </c>
      <c r="J4" s="309" t="s">
        <v>20</v>
      </c>
      <c r="K4" s="309" t="s">
        <v>21</v>
      </c>
      <c r="L4" s="311"/>
      <c r="M4" s="311"/>
      <c r="N4" s="312" t="s">
        <v>125</v>
      </c>
      <c r="O4" s="314" t="s">
        <v>25</v>
      </c>
      <c r="P4" s="312" t="s">
        <v>26</v>
      </c>
      <c r="Q4" s="167" t="s">
        <v>27</v>
      </c>
      <c r="R4" s="167" t="s">
        <v>126</v>
      </c>
      <c r="S4" s="15" t="s">
        <v>121</v>
      </c>
      <c r="T4" s="301" t="s">
        <v>15</v>
      </c>
      <c r="U4" s="294" t="s">
        <v>121</v>
      </c>
      <c r="V4" s="292" t="s">
        <v>11</v>
      </c>
      <c r="W4" s="292" t="s">
        <v>12</v>
      </c>
      <c r="X4" s="303" t="s">
        <v>13</v>
      </c>
      <c r="Y4" s="292" t="s">
        <v>14</v>
      </c>
      <c r="Z4" s="297" t="s">
        <v>121</v>
      </c>
      <c r="AA4" s="282" t="s">
        <v>29</v>
      </c>
      <c r="AB4" s="282" t="s">
        <v>30</v>
      </c>
      <c r="AC4" s="290" t="s">
        <v>31</v>
      </c>
      <c r="AD4" s="292" t="s">
        <v>33</v>
      </c>
      <c r="AE4" s="292" t="s">
        <v>34</v>
      </c>
      <c r="AF4" s="303" t="s">
        <v>35</v>
      </c>
      <c r="AG4" s="303" t="s">
        <v>36</v>
      </c>
      <c r="AH4" s="303" t="s">
        <v>37</v>
      </c>
      <c r="AI4" s="294" t="s">
        <v>121</v>
      </c>
      <c r="AJ4" s="282" t="s">
        <v>38</v>
      </c>
      <c r="AK4" s="282" t="s">
        <v>39</v>
      </c>
      <c r="AL4" s="290" t="s">
        <v>121</v>
      </c>
      <c r="AM4" s="292" t="s">
        <v>41</v>
      </c>
      <c r="AN4" s="294" t="s">
        <v>121</v>
      </c>
      <c r="AO4" s="282" t="s">
        <v>43</v>
      </c>
      <c r="AP4" s="305" t="s">
        <v>143</v>
      </c>
      <c r="AQ4" s="306"/>
      <c r="AR4" s="306"/>
      <c r="AS4" s="307"/>
      <c r="AT4" s="286" t="s">
        <v>121</v>
      </c>
      <c r="AU4" s="282" t="s">
        <v>92</v>
      </c>
      <c r="AV4" s="282" t="s">
        <v>124</v>
      </c>
      <c r="AW4" s="284" t="s">
        <v>93</v>
      </c>
      <c r="AX4" s="286" t="s">
        <v>121</v>
      </c>
      <c r="AY4" s="288" t="s">
        <v>121</v>
      </c>
      <c r="AZ4" s="20"/>
      <c r="BA4" s="29"/>
      <c r="BB4" s="29"/>
      <c r="BC4" s="30"/>
      <c r="BD4" s="20"/>
      <c r="BE4" s="20"/>
      <c r="BF4" s="20"/>
      <c r="BG4" s="21"/>
      <c r="BH4" s="20"/>
      <c r="BI4" s="20"/>
      <c r="BJ4" s="20"/>
      <c r="BK4" s="21"/>
      <c r="BL4" s="20"/>
      <c r="BM4" s="20"/>
      <c r="BN4" s="20"/>
      <c r="BO4" s="21"/>
      <c r="BP4" s="20"/>
      <c r="BQ4" s="20"/>
      <c r="BR4" s="20"/>
      <c r="BS4" s="21"/>
      <c r="BT4" s="20"/>
      <c r="BU4" s="20"/>
      <c r="BV4" s="20"/>
      <c r="BW4" s="21"/>
      <c r="BX4" s="20"/>
    </row>
    <row r="5" spans="1:76" s="2" customFormat="1" ht="33" customHeight="1">
      <c r="A5" s="326"/>
      <c r="B5" s="326"/>
      <c r="C5" s="296"/>
      <c r="D5" s="296"/>
      <c r="E5" s="319"/>
      <c r="F5" s="295"/>
      <c r="G5" s="293"/>
      <c r="H5" s="166"/>
      <c r="I5" s="295"/>
      <c r="J5" s="310"/>
      <c r="K5" s="12" t="s">
        <v>22</v>
      </c>
      <c r="L5" s="12" t="s">
        <v>23</v>
      </c>
      <c r="M5" s="13" t="s">
        <v>24</v>
      </c>
      <c r="N5" s="313"/>
      <c r="O5" s="315"/>
      <c r="P5" s="316"/>
      <c r="Q5" s="168"/>
      <c r="R5" s="168"/>
      <c r="S5" s="16"/>
      <c r="T5" s="302"/>
      <c r="U5" s="295"/>
      <c r="V5" s="293"/>
      <c r="W5" s="293"/>
      <c r="X5" s="304"/>
      <c r="Y5" s="293"/>
      <c r="Z5" s="298"/>
      <c r="AA5" s="299"/>
      <c r="AB5" s="283"/>
      <c r="AC5" s="300"/>
      <c r="AD5" s="293"/>
      <c r="AE5" s="293"/>
      <c r="AF5" s="304"/>
      <c r="AG5" s="304"/>
      <c r="AH5" s="304"/>
      <c r="AI5" s="295"/>
      <c r="AJ5" s="296"/>
      <c r="AK5" s="296"/>
      <c r="AL5" s="291"/>
      <c r="AM5" s="293"/>
      <c r="AN5" s="295"/>
      <c r="AO5" s="296"/>
      <c r="AP5" s="3" t="s">
        <v>45</v>
      </c>
      <c r="AQ5" s="190" t="s">
        <v>46</v>
      </c>
      <c r="AR5" s="190" t="s">
        <v>47</v>
      </c>
      <c r="AS5" s="3" t="s">
        <v>44</v>
      </c>
      <c r="AT5" s="308"/>
      <c r="AU5" s="283"/>
      <c r="AV5" s="283"/>
      <c r="AW5" s="285"/>
      <c r="AX5" s="287"/>
      <c r="AY5" s="288"/>
      <c r="AZ5" s="20"/>
      <c r="BA5" s="29"/>
      <c r="BB5" s="29"/>
      <c r="BC5" s="30"/>
      <c r="BD5" s="20"/>
      <c r="BE5" s="20"/>
      <c r="BF5" s="20"/>
      <c r="BG5" s="21"/>
      <c r="BH5" s="20"/>
      <c r="BI5" s="20"/>
      <c r="BJ5" s="20"/>
      <c r="BK5" s="21"/>
      <c r="BL5" s="20"/>
      <c r="BM5" s="20"/>
      <c r="BN5" s="20"/>
      <c r="BO5" s="21"/>
      <c r="BP5" s="20"/>
      <c r="BQ5" s="20"/>
      <c r="BR5" s="20"/>
      <c r="BS5" s="21"/>
      <c r="BT5" s="20"/>
      <c r="BU5" s="20"/>
      <c r="BV5" s="20"/>
      <c r="BW5" s="21"/>
      <c r="BX5" s="20"/>
    </row>
    <row r="6" spans="1:76">
      <c r="A6" s="170">
        <v>1</v>
      </c>
      <c r="B6" s="170" t="s">
        <v>103</v>
      </c>
      <c r="C6" s="56">
        <v>63</v>
      </c>
      <c r="D6" s="56">
        <v>27</v>
      </c>
      <c r="E6" s="57">
        <f>(D6/C6)*100%</f>
        <v>0.42857142857142855</v>
      </c>
      <c r="F6" s="58">
        <v>2.2000000000000002</v>
      </c>
      <c r="G6" s="59"/>
      <c r="H6" s="59">
        <v>2</v>
      </c>
      <c r="I6" s="58">
        <v>0.4</v>
      </c>
      <c r="J6" s="133">
        <v>63</v>
      </c>
      <c r="K6" s="60">
        <v>1</v>
      </c>
      <c r="L6" s="60"/>
      <c r="M6" s="61">
        <v>3</v>
      </c>
      <c r="N6" s="117">
        <v>1</v>
      </c>
      <c r="O6" s="115">
        <v>13</v>
      </c>
      <c r="P6" s="63">
        <f>K6+L6+M6+N6+O6</f>
        <v>18</v>
      </c>
      <c r="Q6" s="118">
        <f>P6*100/J6</f>
        <v>28.571428571428573</v>
      </c>
      <c r="R6" s="117"/>
      <c r="S6" s="119">
        <v>2</v>
      </c>
      <c r="T6" s="62">
        <v>6</v>
      </c>
      <c r="U6" s="58">
        <v>9.5</v>
      </c>
      <c r="V6" s="63">
        <v>-0.3</v>
      </c>
      <c r="W6" s="63"/>
      <c r="X6" s="63"/>
      <c r="Y6" s="63"/>
      <c r="Z6" s="173">
        <v>-0.3</v>
      </c>
      <c r="AA6" s="177"/>
      <c r="AB6" s="177"/>
      <c r="AC6" s="178"/>
      <c r="AD6" s="174">
        <v>1</v>
      </c>
      <c r="AE6" s="6">
        <v>2</v>
      </c>
      <c r="AF6" s="10"/>
      <c r="AG6" s="10"/>
      <c r="AH6" s="10"/>
      <c r="AI6" s="135">
        <v>1.2</v>
      </c>
      <c r="AJ6" s="5"/>
      <c r="AK6" s="5"/>
      <c r="AL6" s="17"/>
      <c r="AM6" s="6"/>
      <c r="AN6" s="18"/>
      <c r="AO6" s="186" t="s">
        <v>143</v>
      </c>
      <c r="AP6" s="5"/>
      <c r="AQ6" s="5"/>
      <c r="AR6" s="5">
        <v>-2</v>
      </c>
      <c r="AS6" s="5"/>
      <c r="AT6" s="19">
        <v>-2</v>
      </c>
      <c r="AU6" s="26"/>
      <c r="AV6" s="26"/>
      <c r="AW6" s="189"/>
      <c r="AX6" s="33"/>
      <c r="AY6" s="28"/>
      <c r="AZ6" s="22"/>
      <c r="BA6" s="192">
        <f>F6+I6+S6+U6+Z6++AC6+AI6+AL6+AN6+AT6+AX6+AY6</f>
        <v>12.999999999999998</v>
      </c>
      <c r="BB6" s="31"/>
      <c r="BC6" s="32"/>
      <c r="BD6" s="22"/>
      <c r="BE6" s="22"/>
      <c r="BF6" s="22"/>
      <c r="BG6" s="23"/>
      <c r="BH6" s="22"/>
      <c r="BI6" s="22"/>
      <c r="BJ6" s="22"/>
      <c r="BK6" s="23"/>
      <c r="BL6" s="22"/>
      <c r="BM6" s="22"/>
      <c r="BN6" s="22"/>
      <c r="BO6" s="23"/>
      <c r="BP6" s="22"/>
      <c r="BQ6" s="22"/>
      <c r="BR6" s="22"/>
      <c r="BS6" s="23"/>
      <c r="BT6" s="22"/>
      <c r="BU6" s="22"/>
      <c r="BV6" s="22"/>
      <c r="BW6" s="23"/>
      <c r="BX6" s="22"/>
    </row>
    <row r="7" spans="1:76">
      <c r="A7" s="170">
        <v>2</v>
      </c>
      <c r="B7" s="170" t="s">
        <v>76</v>
      </c>
      <c r="C7" s="56">
        <v>62</v>
      </c>
      <c r="D7" s="56">
        <v>40</v>
      </c>
      <c r="E7" s="57">
        <f t="shared" ref="E7:E25" si="0">(D7/C7)*100%</f>
        <v>0.64516129032258063</v>
      </c>
      <c r="F7" s="58">
        <v>2.6</v>
      </c>
      <c r="G7" s="59">
        <v>1</v>
      </c>
      <c r="H7" s="59"/>
      <c r="I7" s="58">
        <v>0.5</v>
      </c>
      <c r="J7" s="133">
        <v>62</v>
      </c>
      <c r="K7" s="63">
        <v>1</v>
      </c>
      <c r="L7" s="63">
        <v>2</v>
      </c>
      <c r="M7" s="114">
        <v>3</v>
      </c>
      <c r="N7" s="117"/>
      <c r="O7" s="116">
        <v>17</v>
      </c>
      <c r="P7" s="63">
        <f t="shared" ref="P7:P26" si="1">K7+L7+M7+N7+O7</f>
        <v>23</v>
      </c>
      <c r="Q7" s="118">
        <f t="shared" ref="Q7:Q27" si="2">P7*100/J7</f>
        <v>37.096774193548384</v>
      </c>
      <c r="R7" s="117"/>
      <c r="S7" s="120">
        <v>2</v>
      </c>
      <c r="T7" s="56">
        <v>1</v>
      </c>
      <c r="U7" s="58">
        <v>1.6</v>
      </c>
      <c r="V7" s="63"/>
      <c r="W7" s="63"/>
      <c r="X7" s="63"/>
      <c r="Y7" s="63"/>
      <c r="Z7" s="14"/>
      <c r="AA7" s="175"/>
      <c r="AB7" s="175">
        <v>1</v>
      </c>
      <c r="AC7" s="176">
        <v>-0.2</v>
      </c>
      <c r="AD7" s="6">
        <v>3</v>
      </c>
      <c r="AE7" s="6">
        <v>4</v>
      </c>
      <c r="AF7" s="10"/>
      <c r="AG7" s="10"/>
      <c r="AH7" s="10"/>
      <c r="AI7" s="135">
        <v>4.5999999999999996</v>
      </c>
      <c r="AJ7" s="5"/>
      <c r="AK7" s="5"/>
      <c r="AL7" s="17"/>
      <c r="AM7" s="6"/>
      <c r="AN7" s="18"/>
      <c r="AO7" s="186"/>
      <c r="AP7" s="5"/>
      <c r="AQ7" s="5">
        <v>-2</v>
      </c>
      <c r="AR7" s="5">
        <v>-2</v>
      </c>
      <c r="AS7" s="5"/>
      <c r="AT7" s="19">
        <v>-4</v>
      </c>
      <c r="AU7" s="26"/>
      <c r="AV7" s="26"/>
      <c r="AW7" s="189"/>
      <c r="AX7" s="34"/>
      <c r="AY7" s="28">
        <v>3</v>
      </c>
      <c r="AZ7" s="22"/>
      <c r="BA7" s="192">
        <f t="shared" ref="BA7:BA25" si="3">F7+I7+S7+U7+Z7++AC7+AI7+AL7+AN7+AT7+AX7+AY7</f>
        <v>10.099999999999998</v>
      </c>
      <c r="BB7" s="31"/>
      <c r="BC7" s="32"/>
      <c r="BD7" s="22"/>
      <c r="BE7" s="22"/>
      <c r="BF7" s="22"/>
      <c r="BG7" s="23"/>
      <c r="BH7" s="22"/>
      <c r="BI7" s="22"/>
      <c r="BJ7" s="22"/>
      <c r="BK7" s="23"/>
      <c r="BL7" s="22"/>
      <c r="BM7" s="22"/>
      <c r="BN7" s="22"/>
      <c r="BO7" s="23"/>
      <c r="BP7" s="22"/>
      <c r="BQ7" s="22"/>
      <c r="BR7" s="22"/>
      <c r="BS7" s="23"/>
      <c r="BT7" s="22"/>
      <c r="BU7" s="22"/>
      <c r="BV7" s="22"/>
      <c r="BW7" s="23"/>
      <c r="BX7" s="22"/>
    </row>
    <row r="8" spans="1:76">
      <c r="A8" s="170">
        <v>3</v>
      </c>
      <c r="B8" s="170" t="s">
        <v>104</v>
      </c>
      <c r="C8" s="56">
        <v>27</v>
      </c>
      <c r="D8" s="56">
        <v>21</v>
      </c>
      <c r="E8" s="57">
        <f t="shared" si="0"/>
        <v>0.77777777777777779</v>
      </c>
      <c r="F8" s="58">
        <v>2.9</v>
      </c>
      <c r="G8" s="59"/>
      <c r="H8" s="59"/>
      <c r="I8" s="58"/>
      <c r="J8" s="133">
        <v>27</v>
      </c>
      <c r="K8" s="63">
        <v>1</v>
      </c>
      <c r="L8" s="63">
        <v>1</v>
      </c>
      <c r="M8" s="63">
        <v>2</v>
      </c>
      <c r="N8" s="61"/>
      <c r="O8" s="114">
        <v>12</v>
      </c>
      <c r="P8" s="63">
        <f t="shared" si="1"/>
        <v>16</v>
      </c>
      <c r="Q8" s="118">
        <f t="shared" si="2"/>
        <v>59.25925925925926</v>
      </c>
      <c r="R8" s="117"/>
      <c r="S8" s="121">
        <v>3</v>
      </c>
      <c r="T8" s="56">
        <v>2</v>
      </c>
      <c r="U8" s="58">
        <v>7.4</v>
      </c>
      <c r="V8" s="63">
        <v>-0.2</v>
      </c>
      <c r="W8" s="63">
        <v>-0.4</v>
      </c>
      <c r="X8" s="63"/>
      <c r="Y8" s="63"/>
      <c r="Z8" s="14">
        <v>-0.6</v>
      </c>
      <c r="AA8" s="5">
        <v>1</v>
      </c>
      <c r="AB8" s="5"/>
      <c r="AC8" s="14">
        <v>-0.2</v>
      </c>
      <c r="AD8" s="6">
        <v>2</v>
      </c>
      <c r="AE8" s="6">
        <v>0</v>
      </c>
      <c r="AF8" s="10"/>
      <c r="AG8" s="10"/>
      <c r="AH8" s="10"/>
      <c r="AI8" s="135">
        <v>0.4</v>
      </c>
      <c r="AJ8" s="5"/>
      <c r="AK8" s="5"/>
      <c r="AL8" s="17"/>
      <c r="AM8" s="6"/>
      <c r="AN8" s="18"/>
      <c r="AO8" s="186"/>
      <c r="AP8" s="5"/>
      <c r="AQ8" s="5"/>
      <c r="AR8" s="5"/>
      <c r="AS8" s="5"/>
      <c r="AT8" s="19"/>
      <c r="AU8" s="26"/>
      <c r="AV8" s="26">
        <v>2</v>
      </c>
      <c r="AW8" s="189"/>
      <c r="AX8" s="34">
        <v>2</v>
      </c>
      <c r="AY8" s="28">
        <v>1</v>
      </c>
      <c r="AZ8" s="22"/>
      <c r="BA8" s="192">
        <f t="shared" si="3"/>
        <v>15.900000000000002</v>
      </c>
      <c r="BB8" s="31"/>
      <c r="BC8" s="32"/>
      <c r="BD8" s="22"/>
      <c r="BE8" s="22"/>
      <c r="BF8" s="22"/>
      <c r="BG8" s="23"/>
      <c r="BH8" s="22"/>
      <c r="BI8" s="22"/>
      <c r="BJ8" s="22"/>
      <c r="BK8" s="23"/>
      <c r="BL8" s="22"/>
      <c r="BM8" s="22"/>
      <c r="BN8" s="22"/>
      <c r="BO8" s="23"/>
      <c r="BP8" s="22"/>
      <c r="BQ8" s="22"/>
      <c r="BR8" s="22"/>
      <c r="BS8" s="23"/>
      <c r="BT8" s="22"/>
      <c r="BU8" s="22"/>
      <c r="BV8" s="22"/>
      <c r="BW8" s="23"/>
      <c r="BX8" s="22"/>
    </row>
    <row r="9" spans="1:76">
      <c r="A9" s="170">
        <v>4</v>
      </c>
      <c r="B9" s="170" t="s">
        <v>105</v>
      </c>
      <c r="C9" s="56">
        <v>85</v>
      </c>
      <c r="D9" s="56">
        <v>48</v>
      </c>
      <c r="E9" s="57">
        <f t="shared" si="0"/>
        <v>0.56470588235294117</v>
      </c>
      <c r="F9" s="58">
        <v>2.5</v>
      </c>
      <c r="G9" s="59"/>
      <c r="H9" s="59"/>
      <c r="I9" s="58"/>
      <c r="J9" s="133">
        <v>85</v>
      </c>
      <c r="K9" s="63">
        <v>2</v>
      </c>
      <c r="L9" s="63"/>
      <c r="M9" s="63">
        <v>6</v>
      </c>
      <c r="N9" s="114">
        <v>1</v>
      </c>
      <c r="O9" s="114">
        <v>11</v>
      </c>
      <c r="P9" s="63">
        <f t="shared" si="1"/>
        <v>20</v>
      </c>
      <c r="Q9" s="118">
        <f t="shared" si="2"/>
        <v>23.529411764705884</v>
      </c>
      <c r="R9" s="117"/>
      <c r="S9" s="121">
        <v>2</v>
      </c>
      <c r="T9" s="56">
        <v>2</v>
      </c>
      <c r="U9" s="58">
        <v>2.2999999999999998</v>
      </c>
      <c r="V9" s="63"/>
      <c r="W9" s="63"/>
      <c r="X9" s="63"/>
      <c r="Y9" s="63"/>
      <c r="Z9" s="14"/>
      <c r="AA9" s="5"/>
      <c r="AB9" s="5"/>
      <c r="AC9" s="14"/>
      <c r="AD9" s="6">
        <v>4</v>
      </c>
      <c r="AE9" s="6">
        <v>2</v>
      </c>
      <c r="AF9" s="10"/>
      <c r="AG9" s="10"/>
      <c r="AH9" s="10"/>
      <c r="AI9" s="135">
        <v>2.8</v>
      </c>
      <c r="AJ9" s="5"/>
      <c r="AK9" s="5"/>
      <c r="AL9" s="17"/>
      <c r="AM9" s="6">
        <v>1</v>
      </c>
      <c r="AN9" s="18">
        <v>-2</v>
      </c>
      <c r="AO9" s="186"/>
      <c r="AP9" s="5"/>
      <c r="AQ9" s="5"/>
      <c r="AR9" s="5"/>
      <c r="AS9" s="5"/>
      <c r="AT9" s="19"/>
      <c r="AU9" s="26">
        <v>2</v>
      </c>
      <c r="AV9" s="26"/>
      <c r="AW9" s="189"/>
      <c r="AX9" s="34">
        <v>0.4</v>
      </c>
      <c r="AY9" s="28">
        <v>3</v>
      </c>
      <c r="AZ9" s="22"/>
      <c r="BA9" s="192">
        <f t="shared" si="3"/>
        <v>11</v>
      </c>
      <c r="BB9" s="31"/>
      <c r="BC9" s="32"/>
      <c r="BD9" s="22"/>
      <c r="BE9" s="22"/>
      <c r="BF9" s="22"/>
      <c r="BG9" s="23"/>
      <c r="BH9" s="22"/>
      <c r="BI9" s="22"/>
      <c r="BJ9" s="22"/>
      <c r="BK9" s="23"/>
      <c r="BL9" s="22"/>
      <c r="BM9" s="22"/>
      <c r="BN9" s="22"/>
      <c r="BO9" s="23"/>
      <c r="BP9" s="22"/>
      <c r="BQ9" s="22"/>
      <c r="BR9" s="22"/>
      <c r="BS9" s="23"/>
      <c r="BT9" s="22"/>
      <c r="BU9" s="22"/>
      <c r="BV9" s="22"/>
      <c r="BW9" s="23"/>
      <c r="BX9" s="22"/>
    </row>
    <row r="10" spans="1:76">
      <c r="A10" s="170">
        <v>5</v>
      </c>
      <c r="B10" s="170" t="s">
        <v>106</v>
      </c>
      <c r="C10" s="56">
        <v>82</v>
      </c>
      <c r="D10" s="56">
        <v>63</v>
      </c>
      <c r="E10" s="57">
        <f t="shared" si="0"/>
        <v>0.76829268292682928</v>
      </c>
      <c r="F10" s="58">
        <v>2.9</v>
      </c>
      <c r="G10" s="59">
        <v>1</v>
      </c>
      <c r="H10" s="59"/>
      <c r="I10" s="58">
        <v>0.5</v>
      </c>
      <c r="J10" s="133">
        <v>82</v>
      </c>
      <c r="K10" s="63">
        <v>3</v>
      </c>
      <c r="L10" s="63"/>
      <c r="M10" s="63">
        <v>4</v>
      </c>
      <c r="N10" s="114">
        <v>2</v>
      </c>
      <c r="O10" s="114">
        <v>17</v>
      </c>
      <c r="P10" s="63">
        <f t="shared" si="1"/>
        <v>26</v>
      </c>
      <c r="Q10" s="118">
        <f t="shared" si="2"/>
        <v>31.707317073170731</v>
      </c>
      <c r="R10" s="117"/>
      <c r="S10" s="121">
        <v>2</v>
      </c>
      <c r="T10" s="56">
        <v>1</v>
      </c>
      <c r="U10" s="58">
        <v>1.2</v>
      </c>
      <c r="V10" s="63"/>
      <c r="W10" s="63"/>
      <c r="X10" s="63"/>
      <c r="Y10" s="63"/>
      <c r="Z10" s="14"/>
      <c r="AA10" s="5"/>
      <c r="AB10" s="5"/>
      <c r="AC10" s="14"/>
      <c r="AD10" s="6">
        <v>4</v>
      </c>
      <c r="AE10" s="6">
        <v>6</v>
      </c>
      <c r="AF10" s="10"/>
      <c r="AG10" s="10"/>
      <c r="AH10" s="10"/>
      <c r="AI10" s="135">
        <v>6.8</v>
      </c>
      <c r="AJ10" s="5"/>
      <c r="AK10" s="5"/>
      <c r="AL10" s="17"/>
      <c r="AM10" s="6"/>
      <c r="AN10" s="18"/>
      <c r="AO10" s="186"/>
      <c r="AP10" s="5"/>
      <c r="AQ10" s="5"/>
      <c r="AR10" s="5"/>
      <c r="AS10" s="5"/>
      <c r="AT10" s="19"/>
      <c r="AU10" s="26"/>
      <c r="AV10" s="26">
        <v>2</v>
      </c>
      <c r="AW10" s="189"/>
      <c r="AX10" s="34">
        <v>2</v>
      </c>
      <c r="AY10" s="28">
        <v>3</v>
      </c>
      <c r="AZ10" s="22"/>
      <c r="BA10" s="192">
        <f t="shared" si="3"/>
        <v>18.399999999999999</v>
      </c>
      <c r="BB10" s="31"/>
      <c r="BC10" s="32"/>
      <c r="BD10" s="22"/>
      <c r="BE10" s="22"/>
      <c r="BF10" s="22"/>
      <c r="BG10" s="23"/>
      <c r="BH10" s="22"/>
      <c r="BI10" s="22"/>
      <c r="BJ10" s="22"/>
      <c r="BK10" s="23"/>
      <c r="BL10" s="22"/>
      <c r="BM10" s="22"/>
      <c r="BN10" s="22"/>
      <c r="BO10" s="23"/>
      <c r="BP10" s="22"/>
      <c r="BQ10" s="22"/>
      <c r="BR10" s="22"/>
      <c r="BS10" s="23"/>
      <c r="BT10" s="22"/>
      <c r="BU10" s="22"/>
      <c r="BV10" s="22"/>
      <c r="BW10" s="23"/>
      <c r="BX10" s="22"/>
    </row>
    <row r="11" spans="1:76">
      <c r="A11" s="170">
        <v>6</v>
      </c>
      <c r="B11" s="170" t="s">
        <v>107</v>
      </c>
      <c r="C11" s="56">
        <v>67</v>
      </c>
      <c r="D11" s="56">
        <v>25</v>
      </c>
      <c r="E11" s="57">
        <f t="shared" si="0"/>
        <v>0.37313432835820898</v>
      </c>
      <c r="F11" s="58">
        <v>2.1</v>
      </c>
      <c r="G11" s="59"/>
      <c r="H11" s="59">
        <v>1</v>
      </c>
      <c r="I11" s="58">
        <v>0.2</v>
      </c>
      <c r="J11" s="133">
        <v>67</v>
      </c>
      <c r="K11" s="63">
        <v>1</v>
      </c>
      <c r="L11" s="63">
        <v>1</v>
      </c>
      <c r="M11" s="63">
        <v>1</v>
      </c>
      <c r="N11" s="114"/>
      <c r="O11" s="114">
        <v>17</v>
      </c>
      <c r="P11" s="63">
        <f t="shared" si="1"/>
        <v>20</v>
      </c>
      <c r="Q11" s="118">
        <f t="shared" si="2"/>
        <v>29.850746268656717</v>
      </c>
      <c r="R11" s="117"/>
      <c r="S11" s="121">
        <v>2</v>
      </c>
      <c r="T11" s="56">
        <v>2</v>
      </c>
      <c r="U11" s="58">
        <v>2.9</v>
      </c>
      <c r="V11" s="63"/>
      <c r="W11" s="63"/>
      <c r="X11" s="63">
        <v>-0.6</v>
      </c>
      <c r="Y11" s="63"/>
      <c r="Z11" s="14">
        <v>-0.6</v>
      </c>
      <c r="AA11" s="5"/>
      <c r="AB11" s="5">
        <v>2</v>
      </c>
      <c r="AC11" s="14">
        <v>-0.4</v>
      </c>
      <c r="AD11" s="6">
        <v>6</v>
      </c>
      <c r="AE11" s="6">
        <v>3</v>
      </c>
      <c r="AF11" s="10"/>
      <c r="AG11" s="10"/>
      <c r="AH11" s="10"/>
      <c r="AI11" s="135">
        <v>4.2</v>
      </c>
      <c r="AJ11" s="5"/>
      <c r="AK11" s="5"/>
      <c r="AL11" s="17"/>
      <c r="AM11" s="6"/>
      <c r="AN11" s="18"/>
      <c r="AO11" s="186"/>
      <c r="AP11" s="5"/>
      <c r="AQ11" s="5">
        <v>-2</v>
      </c>
      <c r="AR11" s="5">
        <v>-2</v>
      </c>
      <c r="AS11" s="5"/>
      <c r="AT11" s="19">
        <v>-4</v>
      </c>
      <c r="AU11" s="26"/>
      <c r="AV11" s="26"/>
      <c r="AW11" s="189"/>
      <c r="AX11" s="34"/>
      <c r="AY11" s="28">
        <v>3</v>
      </c>
      <c r="AZ11" s="22"/>
      <c r="BA11" s="192">
        <f t="shared" si="3"/>
        <v>9.4000000000000021</v>
      </c>
      <c r="BB11" s="31"/>
      <c r="BC11" s="32"/>
      <c r="BD11" s="22"/>
      <c r="BE11" s="22"/>
      <c r="BF11" s="22"/>
      <c r="BG11" s="23"/>
      <c r="BH11" s="22"/>
      <c r="BI11" s="22"/>
      <c r="BJ11" s="22"/>
      <c r="BK11" s="23"/>
      <c r="BL11" s="22"/>
      <c r="BM11" s="22"/>
      <c r="BN11" s="22"/>
      <c r="BO11" s="23"/>
      <c r="BP11" s="22"/>
      <c r="BQ11" s="22"/>
      <c r="BR11" s="22"/>
      <c r="BS11" s="23"/>
      <c r="BT11" s="22"/>
      <c r="BU11" s="22"/>
      <c r="BV11" s="22"/>
      <c r="BW11" s="23"/>
      <c r="BX11" s="22"/>
    </row>
    <row r="12" spans="1:76">
      <c r="A12" s="170">
        <v>7</v>
      </c>
      <c r="B12" s="170" t="s">
        <v>108</v>
      </c>
      <c r="C12" s="56">
        <v>41</v>
      </c>
      <c r="D12" s="56">
        <v>24</v>
      </c>
      <c r="E12" s="57">
        <f t="shared" si="0"/>
        <v>0.58536585365853655</v>
      </c>
      <c r="F12" s="58">
        <v>2</v>
      </c>
      <c r="G12" s="59"/>
      <c r="H12" s="59">
        <v>1</v>
      </c>
      <c r="I12" s="58">
        <v>0.2</v>
      </c>
      <c r="J12" s="133">
        <v>41</v>
      </c>
      <c r="K12" s="63">
        <v>2</v>
      </c>
      <c r="L12" s="63"/>
      <c r="M12" s="63">
        <v>2</v>
      </c>
      <c r="N12" s="114"/>
      <c r="O12" s="114">
        <v>11</v>
      </c>
      <c r="P12" s="63">
        <f t="shared" si="1"/>
        <v>15</v>
      </c>
      <c r="Q12" s="118">
        <f t="shared" si="2"/>
        <v>36.585365853658537</v>
      </c>
      <c r="R12" s="117">
        <v>1</v>
      </c>
      <c r="S12" s="121">
        <v>1.5</v>
      </c>
      <c r="T12" s="56">
        <v>0</v>
      </c>
      <c r="U12" s="58">
        <v>0</v>
      </c>
      <c r="V12" s="63"/>
      <c r="W12" s="63"/>
      <c r="X12" s="63"/>
      <c r="Y12" s="63"/>
      <c r="Z12" s="14"/>
      <c r="AA12" s="5"/>
      <c r="AB12" s="5"/>
      <c r="AC12" s="14"/>
      <c r="AD12" s="6">
        <v>2</v>
      </c>
      <c r="AE12" s="6">
        <v>2</v>
      </c>
      <c r="AF12" s="10"/>
      <c r="AG12" s="10"/>
      <c r="AH12" s="10"/>
      <c r="AI12" s="135">
        <v>2.4</v>
      </c>
      <c r="AJ12" s="5"/>
      <c r="AK12" s="5"/>
      <c r="AL12" s="17"/>
      <c r="AM12" s="6"/>
      <c r="AN12" s="18"/>
      <c r="AO12" s="186"/>
      <c r="AP12" s="5"/>
      <c r="AQ12" s="5"/>
      <c r="AR12" s="5"/>
      <c r="AS12" s="5"/>
      <c r="AT12" s="19"/>
      <c r="AU12" s="26"/>
      <c r="AV12" s="26">
        <v>2</v>
      </c>
      <c r="AW12" s="189"/>
      <c r="AX12" s="34">
        <v>2</v>
      </c>
      <c r="AY12" s="28"/>
      <c r="AZ12" s="22"/>
      <c r="BA12" s="192">
        <f t="shared" si="3"/>
        <v>8.1</v>
      </c>
      <c r="BB12" s="31"/>
      <c r="BC12" s="32"/>
      <c r="BD12" s="22"/>
      <c r="BE12" s="22"/>
      <c r="BF12" s="22"/>
      <c r="BG12" s="23"/>
      <c r="BH12" s="22"/>
      <c r="BI12" s="22"/>
      <c r="BJ12" s="22"/>
      <c r="BK12" s="23"/>
      <c r="BL12" s="22"/>
      <c r="BM12" s="22"/>
      <c r="BN12" s="22"/>
      <c r="BO12" s="23"/>
      <c r="BP12" s="22"/>
      <c r="BQ12" s="22"/>
      <c r="BR12" s="22"/>
      <c r="BS12" s="23"/>
      <c r="BT12" s="22"/>
      <c r="BU12" s="22"/>
      <c r="BV12" s="22"/>
      <c r="BW12" s="23"/>
      <c r="BX12" s="22"/>
    </row>
    <row r="13" spans="1:76">
      <c r="A13" s="170">
        <v>8</v>
      </c>
      <c r="B13" s="170" t="s">
        <v>109</v>
      </c>
      <c r="C13" s="56">
        <v>83</v>
      </c>
      <c r="D13" s="56">
        <v>55</v>
      </c>
      <c r="E13" s="57">
        <f t="shared" si="0"/>
        <v>0.66265060240963858</v>
      </c>
      <c r="F13" s="58">
        <v>2.5</v>
      </c>
      <c r="G13" s="59"/>
      <c r="H13" s="59"/>
      <c r="I13" s="58"/>
      <c r="J13" s="133">
        <v>83</v>
      </c>
      <c r="K13" s="63">
        <v>2</v>
      </c>
      <c r="L13" s="63"/>
      <c r="M13" s="63">
        <v>4</v>
      </c>
      <c r="N13" s="114">
        <v>2</v>
      </c>
      <c r="O13" s="114">
        <v>19</v>
      </c>
      <c r="P13" s="63">
        <f t="shared" si="1"/>
        <v>27</v>
      </c>
      <c r="Q13" s="118">
        <f t="shared" si="2"/>
        <v>32.53012048192771</v>
      </c>
      <c r="R13" s="117">
        <v>1</v>
      </c>
      <c r="S13" s="121">
        <v>1.5</v>
      </c>
      <c r="T13" s="56">
        <v>2</v>
      </c>
      <c r="U13" s="58">
        <v>2.4</v>
      </c>
      <c r="V13" s="63">
        <v>-0.2</v>
      </c>
      <c r="W13" s="63"/>
      <c r="X13" s="63"/>
      <c r="Y13" s="63"/>
      <c r="Z13" s="14">
        <v>-0.2</v>
      </c>
      <c r="AA13" s="5">
        <v>1</v>
      </c>
      <c r="AB13" s="5"/>
      <c r="AC13" s="14">
        <v>-0.2</v>
      </c>
      <c r="AD13" s="6">
        <v>3</v>
      </c>
      <c r="AE13" s="6">
        <v>9</v>
      </c>
      <c r="AF13" s="10"/>
      <c r="AG13" s="10"/>
      <c r="AH13" s="10"/>
      <c r="AI13" s="135">
        <v>9.6</v>
      </c>
      <c r="AJ13" s="5"/>
      <c r="AK13" s="5"/>
      <c r="AL13" s="17"/>
      <c r="AM13" s="6"/>
      <c r="AN13" s="18"/>
      <c r="AO13" s="186"/>
      <c r="AP13" s="5"/>
      <c r="AQ13" s="5"/>
      <c r="AR13" s="5"/>
      <c r="AS13" s="5"/>
      <c r="AT13" s="19"/>
      <c r="AU13" s="26"/>
      <c r="AV13" s="26"/>
      <c r="AW13" s="189"/>
      <c r="AX13" s="34"/>
      <c r="AY13" s="28"/>
      <c r="AZ13" s="22"/>
      <c r="BA13" s="192">
        <f t="shared" si="3"/>
        <v>15.6</v>
      </c>
      <c r="BB13" s="31"/>
      <c r="BC13" s="32"/>
      <c r="BD13" s="22"/>
      <c r="BE13" s="22"/>
      <c r="BF13" s="22"/>
      <c r="BG13" s="23"/>
      <c r="BH13" s="22"/>
      <c r="BI13" s="22"/>
      <c r="BJ13" s="22"/>
      <c r="BK13" s="23"/>
      <c r="BL13" s="22"/>
      <c r="BM13" s="22"/>
      <c r="BN13" s="22"/>
      <c r="BO13" s="23"/>
      <c r="BP13" s="22"/>
      <c r="BQ13" s="22"/>
      <c r="BR13" s="22"/>
      <c r="BS13" s="23"/>
      <c r="BT13" s="22"/>
      <c r="BU13" s="22"/>
      <c r="BV13" s="22"/>
      <c r="BW13" s="23"/>
      <c r="BX13" s="22"/>
    </row>
    <row r="14" spans="1:76">
      <c r="A14" s="170">
        <v>9</v>
      </c>
      <c r="B14" s="170" t="s">
        <v>110</v>
      </c>
      <c r="C14" s="56">
        <v>52</v>
      </c>
      <c r="D14" s="56">
        <v>22</v>
      </c>
      <c r="E14" s="57">
        <f t="shared" si="0"/>
        <v>0.42307692307692307</v>
      </c>
      <c r="F14" s="58">
        <v>2.2000000000000002</v>
      </c>
      <c r="G14" s="59"/>
      <c r="H14" s="59">
        <v>1</v>
      </c>
      <c r="I14" s="58">
        <v>0.2</v>
      </c>
      <c r="J14" s="133">
        <v>52</v>
      </c>
      <c r="K14" s="63"/>
      <c r="L14" s="63">
        <v>1</v>
      </c>
      <c r="M14" s="63">
        <v>3</v>
      </c>
      <c r="N14" s="114">
        <v>2</v>
      </c>
      <c r="O14" s="114">
        <v>14</v>
      </c>
      <c r="P14" s="63">
        <f t="shared" si="1"/>
        <v>20</v>
      </c>
      <c r="Q14" s="118">
        <f t="shared" si="2"/>
        <v>38.46153846153846</v>
      </c>
      <c r="R14" s="117"/>
      <c r="S14" s="121">
        <v>3</v>
      </c>
      <c r="T14" s="56">
        <v>2</v>
      </c>
      <c r="U14" s="58">
        <v>3.8</v>
      </c>
      <c r="V14" s="63">
        <v>-0.1</v>
      </c>
      <c r="W14" s="63"/>
      <c r="X14" s="63"/>
      <c r="Y14" s="63"/>
      <c r="Z14" s="14">
        <v>-0.1</v>
      </c>
      <c r="AA14" s="5">
        <v>1</v>
      </c>
      <c r="AB14" s="5">
        <v>1</v>
      </c>
      <c r="AC14" s="14">
        <v>-0.4</v>
      </c>
      <c r="AD14" s="6">
        <v>7</v>
      </c>
      <c r="AE14" s="6">
        <v>5</v>
      </c>
      <c r="AF14" s="10"/>
      <c r="AG14" s="10"/>
      <c r="AH14" s="10"/>
      <c r="AI14" s="135">
        <v>6.4</v>
      </c>
      <c r="AJ14" s="5"/>
      <c r="AK14" s="5"/>
      <c r="AL14" s="17"/>
      <c r="AM14" s="6"/>
      <c r="AN14" s="18"/>
      <c r="AO14" s="186">
        <v>-0.8</v>
      </c>
      <c r="AP14" s="5"/>
      <c r="AQ14" s="5"/>
      <c r="AR14" s="5"/>
      <c r="AS14" s="5"/>
      <c r="AT14" s="187">
        <v>-0.8</v>
      </c>
      <c r="AU14" s="26">
        <v>21</v>
      </c>
      <c r="AV14" s="26"/>
      <c r="AW14" s="26">
        <v>1</v>
      </c>
      <c r="AX14" s="34">
        <v>7.2</v>
      </c>
      <c r="AY14" s="28"/>
      <c r="AZ14" s="22"/>
      <c r="BA14" s="192">
        <f t="shared" si="3"/>
        <v>21.5</v>
      </c>
      <c r="BB14" s="31"/>
      <c r="BC14" s="32"/>
      <c r="BD14" s="22"/>
      <c r="BE14" s="22"/>
      <c r="BF14" s="22"/>
      <c r="BG14" s="23"/>
      <c r="BH14" s="22"/>
      <c r="BI14" s="22"/>
      <c r="BJ14" s="22"/>
      <c r="BK14" s="23"/>
      <c r="BL14" s="22"/>
      <c r="BM14" s="22"/>
      <c r="BN14" s="22"/>
      <c r="BO14" s="23"/>
      <c r="BP14" s="22"/>
      <c r="BQ14" s="22"/>
      <c r="BR14" s="22"/>
      <c r="BS14" s="23"/>
      <c r="BT14" s="22"/>
      <c r="BU14" s="22"/>
      <c r="BV14" s="22"/>
      <c r="BW14" s="23"/>
      <c r="BX14" s="22"/>
    </row>
    <row r="15" spans="1:76">
      <c r="A15" s="170">
        <v>10</v>
      </c>
      <c r="B15" s="170" t="s">
        <v>111</v>
      </c>
      <c r="C15" s="56">
        <v>43</v>
      </c>
      <c r="D15" s="56">
        <v>25</v>
      </c>
      <c r="E15" s="57">
        <f t="shared" si="0"/>
        <v>0.58139534883720934</v>
      </c>
      <c r="F15" s="58">
        <v>2.5</v>
      </c>
      <c r="G15" s="59"/>
      <c r="H15" s="59"/>
      <c r="I15" s="58"/>
      <c r="J15" s="133">
        <v>43</v>
      </c>
      <c r="K15" s="63"/>
      <c r="L15" s="63">
        <v>1</v>
      </c>
      <c r="M15" s="63">
        <v>2</v>
      </c>
      <c r="N15" s="114">
        <v>1</v>
      </c>
      <c r="O15" s="114">
        <v>12</v>
      </c>
      <c r="P15" s="63">
        <f t="shared" si="1"/>
        <v>16</v>
      </c>
      <c r="Q15" s="118">
        <f t="shared" si="2"/>
        <v>37.209302325581397</v>
      </c>
      <c r="R15" s="117">
        <v>2</v>
      </c>
      <c r="S15" s="121">
        <v>1</v>
      </c>
      <c r="T15" s="56">
        <v>1</v>
      </c>
      <c r="U15" s="58">
        <v>2.2999999999999998</v>
      </c>
      <c r="V15" s="63"/>
      <c r="W15" s="63"/>
      <c r="X15" s="63"/>
      <c r="Y15" s="63"/>
      <c r="Z15" s="14"/>
      <c r="AA15" s="5">
        <v>1</v>
      </c>
      <c r="AB15" s="5"/>
      <c r="AC15" s="14">
        <v>-0.2</v>
      </c>
      <c r="AD15" s="6">
        <v>1</v>
      </c>
      <c r="AE15" s="6">
        <v>1</v>
      </c>
      <c r="AF15" s="10"/>
      <c r="AG15" s="10"/>
      <c r="AH15" s="10"/>
      <c r="AI15" s="135">
        <v>1.2</v>
      </c>
      <c r="AJ15" s="5"/>
      <c r="AK15" s="5"/>
      <c r="AL15" s="17"/>
      <c r="AM15" s="6"/>
      <c r="AN15" s="18"/>
      <c r="AO15" s="186">
        <v>-0.4</v>
      </c>
      <c r="AP15" s="5"/>
      <c r="AQ15" s="5"/>
      <c r="AR15" s="5"/>
      <c r="AS15" s="5"/>
      <c r="AT15" s="187">
        <v>-0.4</v>
      </c>
      <c r="AU15" s="26">
        <v>2</v>
      </c>
      <c r="AV15" s="26"/>
      <c r="AW15" s="26"/>
      <c r="AX15" s="34">
        <v>0.4</v>
      </c>
      <c r="AY15" s="28"/>
      <c r="AZ15" s="22"/>
      <c r="BA15" s="192">
        <f t="shared" si="3"/>
        <v>6.8</v>
      </c>
      <c r="BB15" s="31"/>
      <c r="BC15" s="32"/>
      <c r="BD15" s="22"/>
      <c r="BE15" s="22"/>
      <c r="BF15" s="22"/>
      <c r="BG15" s="23"/>
      <c r="BH15" s="22"/>
      <c r="BI15" s="22"/>
      <c r="BJ15" s="22"/>
      <c r="BK15" s="23"/>
      <c r="BL15" s="22"/>
      <c r="BM15" s="22"/>
      <c r="BN15" s="22"/>
      <c r="BO15" s="23"/>
      <c r="BP15" s="22"/>
      <c r="BQ15" s="22"/>
      <c r="BR15" s="22"/>
      <c r="BS15" s="23"/>
      <c r="BT15" s="22"/>
      <c r="BU15" s="22"/>
      <c r="BV15" s="22"/>
      <c r="BW15" s="23"/>
      <c r="BX15" s="22"/>
    </row>
    <row r="16" spans="1:76">
      <c r="A16" s="170">
        <v>11</v>
      </c>
      <c r="B16" s="170" t="s">
        <v>112</v>
      </c>
      <c r="C16" s="56">
        <v>43</v>
      </c>
      <c r="D16" s="56">
        <v>21</v>
      </c>
      <c r="E16" s="57">
        <f t="shared" si="0"/>
        <v>0.48837209302325579</v>
      </c>
      <c r="F16" s="58">
        <v>2.2999999999999998</v>
      </c>
      <c r="G16" s="59"/>
      <c r="H16" s="59"/>
      <c r="I16" s="58"/>
      <c r="J16" s="133">
        <v>43</v>
      </c>
      <c r="K16" s="63">
        <v>1</v>
      </c>
      <c r="L16" s="63">
        <v>1</v>
      </c>
      <c r="M16" s="63">
        <v>3</v>
      </c>
      <c r="N16" s="114"/>
      <c r="O16" s="114">
        <v>15</v>
      </c>
      <c r="P16" s="63">
        <f t="shared" si="1"/>
        <v>20</v>
      </c>
      <c r="Q16" s="118">
        <f t="shared" si="2"/>
        <v>46.511627906976742</v>
      </c>
      <c r="R16" s="117"/>
      <c r="S16" s="121">
        <v>3</v>
      </c>
      <c r="T16" s="56">
        <v>0</v>
      </c>
      <c r="U16" s="58">
        <v>0</v>
      </c>
      <c r="V16" s="63"/>
      <c r="W16" s="63"/>
      <c r="X16" s="63"/>
      <c r="Y16" s="63"/>
      <c r="Z16" s="14"/>
      <c r="AA16" s="5"/>
      <c r="AB16" s="5"/>
      <c r="AC16" s="14"/>
      <c r="AD16" s="6">
        <v>3</v>
      </c>
      <c r="AE16" s="6">
        <v>2</v>
      </c>
      <c r="AF16" s="10"/>
      <c r="AG16" s="10"/>
      <c r="AH16" s="10"/>
      <c r="AI16" s="135">
        <v>2.6</v>
      </c>
      <c r="AJ16" s="5"/>
      <c r="AK16" s="5"/>
      <c r="AL16" s="17"/>
      <c r="AM16" s="6"/>
      <c r="AN16" s="18"/>
      <c r="AO16" s="186"/>
      <c r="AP16" s="5"/>
      <c r="AQ16" s="5"/>
      <c r="AR16" s="5"/>
      <c r="AS16" s="5"/>
      <c r="AT16" s="19"/>
      <c r="AU16" s="26">
        <v>25</v>
      </c>
      <c r="AV16" s="26"/>
      <c r="AW16" s="26">
        <v>1</v>
      </c>
      <c r="AX16" s="34">
        <v>8</v>
      </c>
      <c r="AY16" s="28">
        <v>3</v>
      </c>
      <c r="AZ16" s="22"/>
      <c r="BA16" s="192">
        <f t="shared" si="3"/>
        <v>18.899999999999999</v>
      </c>
      <c r="BB16" s="31"/>
      <c r="BC16" s="32"/>
      <c r="BD16" s="22"/>
      <c r="BE16" s="22"/>
      <c r="BF16" s="22"/>
      <c r="BG16" s="23"/>
      <c r="BH16" s="22"/>
      <c r="BI16" s="22"/>
      <c r="BJ16" s="22"/>
      <c r="BK16" s="23"/>
      <c r="BL16" s="22"/>
      <c r="BM16" s="22"/>
      <c r="BN16" s="22"/>
      <c r="BO16" s="23"/>
      <c r="BP16" s="22"/>
      <c r="BQ16" s="22"/>
      <c r="BR16" s="22"/>
      <c r="BS16" s="23"/>
      <c r="BT16" s="22"/>
      <c r="BU16" s="22"/>
      <c r="BV16" s="22"/>
      <c r="BW16" s="23"/>
      <c r="BX16" s="22"/>
    </row>
    <row r="17" spans="1:76">
      <c r="A17" s="170">
        <v>12</v>
      </c>
      <c r="B17" s="170" t="s">
        <v>113</v>
      </c>
      <c r="C17" s="56">
        <v>55</v>
      </c>
      <c r="D17" s="56">
        <v>25</v>
      </c>
      <c r="E17" s="57">
        <f t="shared" si="0"/>
        <v>0.45454545454545453</v>
      </c>
      <c r="F17" s="58">
        <v>2.2999999999999998</v>
      </c>
      <c r="G17" s="59"/>
      <c r="H17" s="59"/>
      <c r="I17" s="58"/>
      <c r="J17" s="133">
        <v>55</v>
      </c>
      <c r="K17" s="63"/>
      <c r="L17" s="63"/>
      <c r="M17" s="63">
        <v>3</v>
      </c>
      <c r="N17" s="114"/>
      <c r="O17" s="114">
        <v>14</v>
      </c>
      <c r="P17" s="63">
        <f t="shared" si="1"/>
        <v>17</v>
      </c>
      <c r="Q17" s="118">
        <f t="shared" si="2"/>
        <v>30.90909090909091</v>
      </c>
      <c r="R17" s="117"/>
      <c r="S17" s="121">
        <v>2</v>
      </c>
      <c r="T17" s="56">
        <v>5</v>
      </c>
      <c r="U17" s="58">
        <v>9</v>
      </c>
      <c r="V17" s="63">
        <v>-0.1</v>
      </c>
      <c r="W17" s="63">
        <v>-0.2</v>
      </c>
      <c r="X17" s="63"/>
      <c r="Y17" s="63"/>
      <c r="Z17" s="14">
        <v>-0.3</v>
      </c>
      <c r="AA17" s="5">
        <v>1</v>
      </c>
      <c r="AB17" s="5"/>
      <c r="AC17" s="14">
        <v>-0.2</v>
      </c>
      <c r="AD17" s="6">
        <v>2</v>
      </c>
      <c r="AE17" s="6">
        <v>1</v>
      </c>
      <c r="AF17" s="10"/>
      <c r="AG17" s="10"/>
      <c r="AH17" s="10"/>
      <c r="AI17" s="135">
        <v>1.4</v>
      </c>
      <c r="AJ17" s="5"/>
      <c r="AK17" s="5"/>
      <c r="AL17" s="17"/>
      <c r="AM17" s="6">
        <v>1</v>
      </c>
      <c r="AN17" s="18">
        <v>-2</v>
      </c>
      <c r="AO17" s="186"/>
      <c r="AP17" s="5"/>
      <c r="AQ17" s="5">
        <v>-2</v>
      </c>
      <c r="AR17" s="5"/>
      <c r="AS17" s="5"/>
      <c r="AT17" s="19">
        <v>-2</v>
      </c>
      <c r="AU17" s="26"/>
      <c r="AV17" s="26"/>
      <c r="AW17" s="26"/>
      <c r="AX17" s="34"/>
      <c r="AY17" s="28"/>
      <c r="AZ17" s="22"/>
      <c r="BA17" s="192">
        <f t="shared" si="3"/>
        <v>10.200000000000001</v>
      </c>
      <c r="BB17" s="31"/>
      <c r="BC17" s="32"/>
      <c r="BD17" s="22"/>
      <c r="BE17" s="22"/>
      <c r="BF17" s="22"/>
      <c r="BG17" s="23"/>
      <c r="BH17" s="22"/>
      <c r="BI17" s="22"/>
      <c r="BJ17" s="22"/>
      <c r="BK17" s="23"/>
      <c r="BL17" s="22"/>
      <c r="BM17" s="22"/>
      <c r="BN17" s="22"/>
      <c r="BO17" s="23"/>
      <c r="BP17" s="22"/>
      <c r="BQ17" s="22"/>
      <c r="BR17" s="22"/>
      <c r="BS17" s="23"/>
      <c r="BT17" s="22"/>
      <c r="BU17" s="22"/>
      <c r="BV17" s="22"/>
      <c r="BW17" s="23"/>
      <c r="BX17" s="22"/>
    </row>
    <row r="18" spans="1:76">
      <c r="A18" s="170">
        <v>13</v>
      </c>
      <c r="B18" s="170" t="s">
        <v>114</v>
      </c>
      <c r="C18" s="56">
        <v>74</v>
      </c>
      <c r="D18" s="56">
        <v>35</v>
      </c>
      <c r="E18" s="57">
        <f t="shared" si="0"/>
        <v>0.47297297297297297</v>
      </c>
      <c r="F18" s="58">
        <v>2.2999999999999998</v>
      </c>
      <c r="G18" s="59"/>
      <c r="H18" s="59">
        <v>1</v>
      </c>
      <c r="I18" s="58">
        <v>0.2</v>
      </c>
      <c r="J18" s="133">
        <v>74</v>
      </c>
      <c r="K18" s="63">
        <v>2</v>
      </c>
      <c r="L18" s="63">
        <v>1</v>
      </c>
      <c r="M18" s="63">
        <v>2</v>
      </c>
      <c r="N18" s="114">
        <v>1</v>
      </c>
      <c r="O18" s="114">
        <v>15</v>
      </c>
      <c r="P18" s="63">
        <f t="shared" si="1"/>
        <v>21</v>
      </c>
      <c r="Q18" s="118">
        <f t="shared" si="2"/>
        <v>28.378378378378379</v>
      </c>
      <c r="R18" s="117"/>
      <c r="S18" s="121">
        <v>2</v>
      </c>
      <c r="T18" s="56">
        <v>5</v>
      </c>
      <c r="U18" s="58">
        <v>6.7</v>
      </c>
      <c r="V18" s="63"/>
      <c r="W18" s="63"/>
      <c r="X18" s="63"/>
      <c r="Y18" s="63"/>
      <c r="Z18" s="14"/>
      <c r="AA18" s="5"/>
      <c r="AB18" s="5"/>
      <c r="AC18" s="14"/>
      <c r="AD18" s="6">
        <v>9</v>
      </c>
      <c r="AE18" s="6">
        <v>1</v>
      </c>
      <c r="AF18" s="10"/>
      <c r="AG18" s="10"/>
      <c r="AH18" s="10"/>
      <c r="AI18" s="135">
        <v>2.8</v>
      </c>
      <c r="AJ18" s="5"/>
      <c r="AK18" s="5"/>
      <c r="AL18" s="17"/>
      <c r="AM18" s="6"/>
      <c r="AN18" s="18"/>
      <c r="AO18" s="186"/>
      <c r="AP18" s="5"/>
      <c r="AQ18" s="5"/>
      <c r="AR18" s="5">
        <v>-2</v>
      </c>
      <c r="AS18" s="5"/>
      <c r="AT18" s="19">
        <v>-2</v>
      </c>
      <c r="AU18" s="26">
        <v>3</v>
      </c>
      <c r="AV18" s="26">
        <v>2</v>
      </c>
      <c r="AW18" s="26">
        <v>1</v>
      </c>
      <c r="AX18" s="34">
        <v>5.6</v>
      </c>
      <c r="AY18" s="28">
        <v>3</v>
      </c>
      <c r="AZ18" s="22"/>
      <c r="BA18" s="192">
        <f t="shared" si="3"/>
        <v>20.6</v>
      </c>
      <c r="BB18" s="31"/>
      <c r="BC18" s="32"/>
      <c r="BD18" s="22"/>
      <c r="BE18" s="22"/>
      <c r="BF18" s="22"/>
      <c r="BG18" s="23"/>
      <c r="BH18" s="22"/>
      <c r="BI18" s="22"/>
      <c r="BJ18" s="22"/>
      <c r="BK18" s="23"/>
      <c r="BL18" s="22"/>
      <c r="BM18" s="22"/>
      <c r="BN18" s="22"/>
      <c r="BO18" s="23"/>
      <c r="BP18" s="22"/>
      <c r="BQ18" s="22"/>
      <c r="BR18" s="22"/>
      <c r="BS18" s="23"/>
      <c r="BT18" s="22"/>
      <c r="BU18" s="22"/>
      <c r="BV18" s="22"/>
      <c r="BW18" s="23"/>
      <c r="BX18" s="22"/>
    </row>
    <row r="19" spans="1:76">
      <c r="A19" s="170">
        <v>14</v>
      </c>
      <c r="B19" s="170" t="s">
        <v>115</v>
      </c>
      <c r="C19" s="56">
        <v>58</v>
      </c>
      <c r="D19" s="56">
        <v>35</v>
      </c>
      <c r="E19" s="57">
        <f t="shared" si="0"/>
        <v>0.60344827586206895</v>
      </c>
      <c r="F19" s="58">
        <v>2.6</v>
      </c>
      <c r="G19" s="59"/>
      <c r="H19" s="59">
        <v>2</v>
      </c>
      <c r="I19" s="58">
        <v>0.4</v>
      </c>
      <c r="J19" s="133">
        <v>58</v>
      </c>
      <c r="K19" s="63">
        <v>1</v>
      </c>
      <c r="L19" s="63"/>
      <c r="M19" s="63">
        <v>2</v>
      </c>
      <c r="N19" s="114"/>
      <c r="O19" s="114">
        <v>18</v>
      </c>
      <c r="P19" s="63">
        <f t="shared" si="1"/>
        <v>21</v>
      </c>
      <c r="Q19" s="118">
        <f t="shared" si="2"/>
        <v>36.206896551724135</v>
      </c>
      <c r="R19" s="117"/>
      <c r="S19" s="121">
        <v>2</v>
      </c>
      <c r="T19" s="56">
        <v>2</v>
      </c>
      <c r="U19" s="58">
        <v>3.4</v>
      </c>
      <c r="V19" s="63"/>
      <c r="W19" s="63"/>
      <c r="X19" s="63"/>
      <c r="Y19" s="63"/>
      <c r="Z19" s="14"/>
      <c r="AA19" s="5">
        <v>1</v>
      </c>
      <c r="AB19" s="5"/>
      <c r="AC19" s="14">
        <v>-0.2</v>
      </c>
      <c r="AD19" s="6">
        <v>0</v>
      </c>
      <c r="AE19" s="6">
        <v>6</v>
      </c>
      <c r="AF19" s="10"/>
      <c r="AG19" s="10"/>
      <c r="AH19" s="10"/>
      <c r="AI19" s="135">
        <v>6</v>
      </c>
      <c r="AJ19" s="5"/>
      <c r="AK19" s="5"/>
      <c r="AL19" s="17"/>
      <c r="AM19" s="6">
        <v>1</v>
      </c>
      <c r="AN19" s="18">
        <v>-2</v>
      </c>
      <c r="AO19" s="186"/>
      <c r="AP19" s="5"/>
      <c r="AQ19" s="5"/>
      <c r="AR19" s="5"/>
      <c r="AS19" s="5"/>
      <c r="AT19" s="19"/>
      <c r="AU19" s="26">
        <v>18</v>
      </c>
      <c r="AV19" s="26"/>
      <c r="AW19" s="26">
        <v>1</v>
      </c>
      <c r="AX19" s="34">
        <v>6.6</v>
      </c>
      <c r="AY19" s="28">
        <v>3</v>
      </c>
      <c r="AZ19" s="22"/>
      <c r="BA19" s="192">
        <f t="shared" si="3"/>
        <v>21.8</v>
      </c>
      <c r="BB19" s="31"/>
      <c r="BC19" s="32"/>
      <c r="BD19" s="22"/>
      <c r="BE19" s="22"/>
      <c r="BF19" s="22"/>
      <c r="BG19" s="23"/>
      <c r="BH19" s="22"/>
      <c r="BI19" s="22"/>
      <c r="BJ19" s="22"/>
      <c r="BK19" s="23"/>
      <c r="BL19" s="22"/>
      <c r="BM19" s="22"/>
      <c r="BN19" s="22"/>
      <c r="BO19" s="23"/>
      <c r="BP19" s="22"/>
      <c r="BQ19" s="22"/>
      <c r="BR19" s="22"/>
      <c r="BS19" s="23"/>
      <c r="BT19" s="22"/>
      <c r="BU19" s="22"/>
      <c r="BV19" s="22"/>
      <c r="BW19" s="23"/>
      <c r="BX19" s="22"/>
    </row>
    <row r="20" spans="1:76">
      <c r="A20" s="170">
        <v>15</v>
      </c>
      <c r="B20" s="170" t="s">
        <v>116</v>
      </c>
      <c r="C20" s="56">
        <v>38</v>
      </c>
      <c r="D20" s="56">
        <v>21</v>
      </c>
      <c r="E20" s="57">
        <f t="shared" si="0"/>
        <v>0.55263157894736847</v>
      </c>
      <c r="F20" s="58">
        <v>2.5</v>
      </c>
      <c r="G20" s="59"/>
      <c r="H20" s="59"/>
      <c r="I20" s="58"/>
      <c r="J20" s="133">
        <v>38</v>
      </c>
      <c r="K20" s="63"/>
      <c r="L20" s="63"/>
      <c r="M20" s="63">
        <v>3</v>
      </c>
      <c r="N20" s="114">
        <v>1</v>
      </c>
      <c r="O20" s="114">
        <v>19</v>
      </c>
      <c r="P20" s="63">
        <f t="shared" si="1"/>
        <v>23</v>
      </c>
      <c r="Q20" s="118">
        <f t="shared" si="2"/>
        <v>60.526315789473685</v>
      </c>
      <c r="R20" s="117"/>
      <c r="S20" s="121">
        <v>3</v>
      </c>
      <c r="T20" s="56">
        <v>3</v>
      </c>
      <c r="U20" s="58">
        <v>7.8</v>
      </c>
      <c r="V20" s="63"/>
      <c r="W20" s="63">
        <v>-0.2</v>
      </c>
      <c r="X20" s="63"/>
      <c r="Y20" s="63"/>
      <c r="Z20" s="14">
        <v>-0.2</v>
      </c>
      <c r="AA20" s="5">
        <v>1</v>
      </c>
      <c r="AB20" s="5"/>
      <c r="AC20" s="14">
        <v>-0.2</v>
      </c>
      <c r="AD20" s="6">
        <v>3</v>
      </c>
      <c r="AE20" s="6">
        <v>2</v>
      </c>
      <c r="AF20" s="10"/>
      <c r="AG20" s="10"/>
      <c r="AH20" s="10"/>
      <c r="AI20" s="135">
        <v>1.6</v>
      </c>
      <c r="AJ20" s="5"/>
      <c r="AK20" s="5"/>
      <c r="AL20" s="17"/>
      <c r="AM20" s="6"/>
      <c r="AN20" s="18"/>
      <c r="AO20" s="186"/>
      <c r="AP20" s="5"/>
      <c r="AQ20" s="5"/>
      <c r="AR20" s="5"/>
      <c r="AS20" s="5"/>
      <c r="AT20" s="19"/>
      <c r="AU20" s="26"/>
      <c r="AV20" s="26"/>
      <c r="AW20" s="189"/>
      <c r="AX20" s="34"/>
      <c r="AY20" s="28"/>
      <c r="AZ20" s="22"/>
      <c r="BA20" s="192">
        <f t="shared" si="3"/>
        <v>14.500000000000002</v>
      </c>
      <c r="BB20" s="31"/>
      <c r="BC20" s="32"/>
      <c r="BD20" s="22"/>
      <c r="BE20" s="22"/>
      <c r="BF20" s="22"/>
      <c r="BG20" s="23"/>
      <c r="BH20" s="22"/>
      <c r="BI20" s="22"/>
      <c r="BJ20" s="22"/>
      <c r="BK20" s="23"/>
      <c r="BL20" s="22"/>
      <c r="BM20" s="22"/>
      <c r="BN20" s="22"/>
      <c r="BO20" s="23"/>
      <c r="BP20" s="22"/>
      <c r="BQ20" s="22"/>
      <c r="BR20" s="22"/>
      <c r="BS20" s="23"/>
      <c r="BT20" s="22"/>
      <c r="BU20" s="22"/>
      <c r="BV20" s="22"/>
      <c r="BW20" s="23"/>
      <c r="BX20" s="22"/>
    </row>
    <row r="21" spans="1:76">
      <c r="A21" s="170">
        <v>16</v>
      </c>
      <c r="B21" s="170" t="s">
        <v>117</v>
      </c>
      <c r="C21" s="56">
        <v>78</v>
      </c>
      <c r="D21" s="56">
        <v>28</v>
      </c>
      <c r="E21" s="57">
        <f t="shared" si="0"/>
        <v>0.35897435897435898</v>
      </c>
      <c r="F21" s="58">
        <v>2.1</v>
      </c>
      <c r="G21" s="59"/>
      <c r="H21" s="59"/>
      <c r="I21" s="58"/>
      <c r="J21" s="133">
        <v>78</v>
      </c>
      <c r="K21" s="63"/>
      <c r="L21" s="63">
        <v>2</v>
      </c>
      <c r="M21" s="63">
        <v>2</v>
      </c>
      <c r="N21" s="114"/>
      <c r="O21" s="114">
        <v>15</v>
      </c>
      <c r="P21" s="63">
        <f t="shared" si="1"/>
        <v>19</v>
      </c>
      <c r="Q21" s="118">
        <f t="shared" si="2"/>
        <v>24.358974358974358</v>
      </c>
      <c r="R21" s="117"/>
      <c r="S21" s="121">
        <v>2</v>
      </c>
      <c r="T21" s="56">
        <v>6</v>
      </c>
      <c r="U21" s="58">
        <v>7.6</v>
      </c>
      <c r="V21" s="63"/>
      <c r="W21" s="63"/>
      <c r="X21" s="63"/>
      <c r="Y21" s="63"/>
      <c r="Z21" s="14"/>
      <c r="AA21" s="5"/>
      <c r="AB21" s="5"/>
      <c r="AC21" s="17"/>
      <c r="AD21" s="6">
        <v>2</v>
      </c>
      <c r="AE21" s="6">
        <v>1</v>
      </c>
      <c r="AF21" s="10"/>
      <c r="AG21" s="10"/>
      <c r="AH21" s="10"/>
      <c r="AI21" s="135">
        <v>1.4</v>
      </c>
      <c r="AJ21" s="5"/>
      <c r="AK21" s="5"/>
      <c r="AL21" s="17"/>
      <c r="AM21" s="6"/>
      <c r="AN21" s="18"/>
      <c r="AO21" s="186"/>
      <c r="AP21" s="5"/>
      <c r="AQ21" s="5"/>
      <c r="AR21" s="5"/>
      <c r="AS21" s="5"/>
      <c r="AT21" s="19"/>
      <c r="AU21" s="26"/>
      <c r="AV21" s="26"/>
      <c r="AW21" s="189"/>
      <c r="AX21" s="34"/>
      <c r="AY21" s="28"/>
      <c r="AZ21" s="22"/>
      <c r="BA21" s="192">
        <f t="shared" si="3"/>
        <v>13.1</v>
      </c>
      <c r="BB21" s="31"/>
      <c r="BC21" s="32"/>
      <c r="BD21" s="22"/>
      <c r="BE21" s="22"/>
      <c r="BF21" s="22"/>
      <c r="BG21" s="23"/>
      <c r="BH21" s="22"/>
      <c r="BI21" s="22"/>
      <c r="BJ21" s="22"/>
      <c r="BK21" s="23"/>
      <c r="BL21" s="22"/>
      <c r="BM21" s="22"/>
      <c r="BN21" s="22"/>
      <c r="BO21" s="23"/>
      <c r="BP21" s="22"/>
      <c r="BQ21" s="22"/>
      <c r="BR21" s="22"/>
      <c r="BS21" s="23"/>
      <c r="BT21" s="22"/>
      <c r="BU21" s="22"/>
      <c r="BV21" s="22"/>
      <c r="BW21" s="23"/>
      <c r="BX21" s="22"/>
    </row>
    <row r="22" spans="1:76">
      <c r="A22" s="170">
        <v>17</v>
      </c>
      <c r="B22" s="170" t="s">
        <v>6</v>
      </c>
      <c r="C22" s="56">
        <v>18</v>
      </c>
      <c r="D22" s="56">
        <v>7</v>
      </c>
      <c r="E22" s="57">
        <f t="shared" si="0"/>
        <v>0.3888888888888889</v>
      </c>
      <c r="F22" s="58">
        <v>2.1</v>
      </c>
      <c r="G22" s="59"/>
      <c r="H22" s="59"/>
      <c r="I22" s="58"/>
      <c r="J22" s="133">
        <v>18</v>
      </c>
      <c r="K22" s="63"/>
      <c r="L22" s="63"/>
      <c r="M22" s="63"/>
      <c r="N22" s="114"/>
      <c r="O22" s="114">
        <v>5</v>
      </c>
      <c r="P22" s="63">
        <f t="shared" si="1"/>
        <v>5</v>
      </c>
      <c r="Q22" s="118">
        <f t="shared" si="2"/>
        <v>27.777777777777779</v>
      </c>
      <c r="R22" s="117"/>
      <c r="S22" s="121">
        <v>2</v>
      </c>
      <c r="T22" s="56">
        <v>0</v>
      </c>
      <c r="U22" s="58">
        <v>0</v>
      </c>
      <c r="V22" s="63"/>
      <c r="W22" s="63"/>
      <c r="X22" s="63"/>
      <c r="Y22" s="63"/>
      <c r="Z22" s="14"/>
      <c r="AA22" s="5"/>
      <c r="AB22" s="5"/>
      <c r="AC22" s="17"/>
      <c r="AD22" s="6">
        <v>3</v>
      </c>
      <c r="AE22" s="6">
        <v>2</v>
      </c>
      <c r="AF22" s="10"/>
      <c r="AG22" s="10"/>
      <c r="AH22" s="10"/>
      <c r="AI22" s="135">
        <v>2.6</v>
      </c>
      <c r="AJ22" s="5"/>
      <c r="AK22" s="5"/>
      <c r="AL22" s="17"/>
      <c r="AM22" s="6"/>
      <c r="AN22" s="18"/>
      <c r="AO22" s="186"/>
      <c r="AP22" s="5"/>
      <c r="AQ22" s="5">
        <v>-2</v>
      </c>
      <c r="AR22" s="5"/>
      <c r="AS22" s="5"/>
      <c r="AT22" s="19">
        <v>-2</v>
      </c>
      <c r="AU22" s="26"/>
      <c r="AV22" s="26"/>
      <c r="AW22" s="189"/>
      <c r="AX22" s="34"/>
      <c r="AY22" s="28">
        <v>3</v>
      </c>
      <c r="AZ22" s="22"/>
      <c r="BA22" s="192">
        <f t="shared" si="3"/>
        <v>7.6999999999999993</v>
      </c>
      <c r="BB22" s="31"/>
      <c r="BC22" s="32"/>
      <c r="BD22" s="22"/>
      <c r="BE22" s="22"/>
      <c r="BF22" s="22"/>
      <c r="BG22" s="23"/>
      <c r="BH22" s="22"/>
      <c r="BI22" s="22"/>
      <c r="BJ22" s="22"/>
      <c r="BK22" s="23"/>
      <c r="BL22" s="22"/>
      <c r="BM22" s="22"/>
      <c r="BN22" s="22"/>
      <c r="BO22" s="23"/>
      <c r="BP22" s="22"/>
      <c r="BQ22" s="22"/>
      <c r="BR22" s="22"/>
      <c r="BS22" s="23"/>
      <c r="BT22" s="22"/>
      <c r="BU22" s="22"/>
      <c r="BV22" s="22"/>
      <c r="BW22" s="23"/>
      <c r="BX22" s="22"/>
    </row>
    <row r="23" spans="1:76" ht="30">
      <c r="A23" s="170">
        <v>18</v>
      </c>
      <c r="B23" s="170" t="s">
        <v>16</v>
      </c>
      <c r="C23" s="56">
        <v>63</v>
      </c>
      <c r="D23" s="56">
        <v>35</v>
      </c>
      <c r="E23" s="57">
        <f t="shared" si="0"/>
        <v>0.55555555555555558</v>
      </c>
      <c r="F23" s="58">
        <v>2.5</v>
      </c>
      <c r="G23" s="59"/>
      <c r="H23" s="59">
        <v>2</v>
      </c>
      <c r="I23" s="58">
        <v>0.4</v>
      </c>
      <c r="J23" s="133">
        <v>63</v>
      </c>
      <c r="K23" s="63"/>
      <c r="L23" s="63"/>
      <c r="M23" s="63">
        <v>3</v>
      </c>
      <c r="N23" s="114"/>
      <c r="O23" s="114">
        <v>9</v>
      </c>
      <c r="P23" s="63">
        <f t="shared" si="1"/>
        <v>12</v>
      </c>
      <c r="Q23" s="118">
        <f t="shared" si="2"/>
        <v>19.047619047619047</v>
      </c>
      <c r="R23" s="117"/>
      <c r="S23" s="121">
        <v>1</v>
      </c>
      <c r="T23" s="56">
        <v>2</v>
      </c>
      <c r="U23" s="58">
        <v>3.1</v>
      </c>
      <c r="V23" s="63"/>
      <c r="W23" s="63"/>
      <c r="X23" s="63"/>
      <c r="Y23" s="63"/>
      <c r="Z23" s="14"/>
      <c r="AA23" s="5"/>
      <c r="AB23" s="5"/>
      <c r="AC23" s="17">
        <v>0.02</v>
      </c>
      <c r="AD23" s="6">
        <v>4</v>
      </c>
      <c r="AE23" s="6">
        <v>1</v>
      </c>
      <c r="AF23" s="10"/>
      <c r="AG23" s="10"/>
      <c r="AH23" s="10"/>
      <c r="AI23" s="135">
        <v>1.8</v>
      </c>
      <c r="AJ23" s="5"/>
      <c r="AK23" s="5"/>
      <c r="AL23" s="17"/>
      <c r="AM23" s="6"/>
      <c r="AN23" s="18"/>
      <c r="AO23" s="186"/>
      <c r="AP23" s="5"/>
      <c r="AQ23" s="5">
        <v>-2</v>
      </c>
      <c r="AR23" s="5"/>
      <c r="AS23" s="5"/>
      <c r="AT23" s="19">
        <v>-2</v>
      </c>
      <c r="AU23" s="26"/>
      <c r="AV23" s="26">
        <v>2</v>
      </c>
      <c r="AW23" s="189"/>
      <c r="AX23" s="34">
        <v>2</v>
      </c>
      <c r="AY23" s="28">
        <v>3</v>
      </c>
      <c r="AZ23" s="22"/>
      <c r="BA23" s="192">
        <f t="shared" si="3"/>
        <v>11.82</v>
      </c>
      <c r="BB23" s="31"/>
      <c r="BC23" s="32"/>
      <c r="BD23" s="22"/>
      <c r="BE23" s="22"/>
      <c r="BF23" s="22"/>
      <c r="BG23" s="23"/>
      <c r="BH23" s="22"/>
      <c r="BI23" s="22"/>
      <c r="BJ23" s="22"/>
      <c r="BK23" s="23"/>
      <c r="BL23" s="22"/>
      <c r="BM23" s="22"/>
      <c r="BN23" s="22"/>
      <c r="BO23" s="23"/>
      <c r="BP23" s="22"/>
      <c r="BQ23" s="22"/>
      <c r="BR23" s="22"/>
      <c r="BS23" s="23"/>
      <c r="BT23" s="22"/>
      <c r="BU23" s="22"/>
      <c r="BV23" s="22"/>
      <c r="BW23" s="23"/>
      <c r="BX23" s="22"/>
    </row>
    <row r="24" spans="1:76">
      <c r="A24" s="170">
        <v>19</v>
      </c>
      <c r="B24" s="170" t="s">
        <v>8</v>
      </c>
      <c r="C24" s="56">
        <v>43</v>
      </c>
      <c r="D24" s="56">
        <v>15</v>
      </c>
      <c r="E24" s="57">
        <f t="shared" si="0"/>
        <v>0.34883720930232559</v>
      </c>
      <c r="F24" s="58">
        <v>2.2999999999999998</v>
      </c>
      <c r="G24" s="59"/>
      <c r="H24" s="59"/>
      <c r="I24" s="58"/>
      <c r="J24" s="133">
        <v>43</v>
      </c>
      <c r="K24" s="63"/>
      <c r="L24" s="63">
        <v>1</v>
      </c>
      <c r="M24" s="63"/>
      <c r="N24" s="114">
        <v>2</v>
      </c>
      <c r="O24" s="114">
        <v>13</v>
      </c>
      <c r="P24" s="63">
        <f t="shared" si="1"/>
        <v>16</v>
      </c>
      <c r="Q24" s="118">
        <f t="shared" si="2"/>
        <v>37.209302325581397</v>
      </c>
      <c r="R24" s="117"/>
      <c r="S24" s="121">
        <v>2</v>
      </c>
      <c r="T24" s="56">
        <v>4</v>
      </c>
      <c r="U24" s="58">
        <v>9.3000000000000007</v>
      </c>
      <c r="V24" s="63"/>
      <c r="W24" s="63"/>
      <c r="X24" s="63"/>
      <c r="Y24" s="63"/>
      <c r="Z24" s="14"/>
      <c r="AA24" s="5"/>
      <c r="AB24" s="5"/>
      <c r="AC24" s="17"/>
      <c r="AD24" s="6">
        <v>4</v>
      </c>
      <c r="AE24" s="6">
        <v>1</v>
      </c>
      <c r="AF24" s="10"/>
      <c r="AG24" s="10"/>
      <c r="AH24" s="10"/>
      <c r="AI24" s="135">
        <v>1.8</v>
      </c>
      <c r="AJ24" s="5"/>
      <c r="AK24" s="5"/>
      <c r="AL24" s="17"/>
      <c r="AM24" s="6"/>
      <c r="AN24" s="18"/>
      <c r="AO24" s="186"/>
      <c r="AP24" s="5"/>
      <c r="AQ24" s="5">
        <v>-2</v>
      </c>
      <c r="AR24" s="5"/>
      <c r="AS24" s="5"/>
      <c r="AT24" s="19">
        <v>-2</v>
      </c>
      <c r="AU24" s="26"/>
      <c r="AV24" s="26">
        <v>2</v>
      </c>
      <c r="AW24" s="189"/>
      <c r="AX24" s="34">
        <v>2</v>
      </c>
      <c r="AY24" s="28">
        <v>3</v>
      </c>
      <c r="AZ24" s="22"/>
      <c r="BA24" s="192">
        <f t="shared" si="3"/>
        <v>18.400000000000002</v>
      </c>
      <c r="BB24" s="31"/>
      <c r="BC24" s="32"/>
      <c r="BD24" s="22"/>
      <c r="BE24" s="22"/>
      <c r="BF24" s="22"/>
      <c r="BG24" s="23"/>
      <c r="BH24" s="22"/>
      <c r="BI24" s="22"/>
      <c r="BJ24" s="22"/>
      <c r="BK24" s="23"/>
      <c r="BL24" s="22"/>
      <c r="BM24" s="22"/>
      <c r="BN24" s="22"/>
      <c r="BO24" s="23"/>
      <c r="BP24" s="22"/>
      <c r="BQ24" s="22"/>
      <c r="BR24" s="22"/>
      <c r="BS24" s="23"/>
      <c r="BT24" s="22"/>
      <c r="BU24" s="22"/>
      <c r="BV24" s="22"/>
      <c r="BW24" s="23"/>
      <c r="BX24" s="22"/>
    </row>
    <row r="25" spans="1:76">
      <c r="A25" s="170">
        <v>20</v>
      </c>
      <c r="B25" s="170" t="s">
        <v>7</v>
      </c>
      <c r="C25" s="56">
        <v>91</v>
      </c>
      <c r="D25" s="56">
        <v>43</v>
      </c>
      <c r="E25" s="57">
        <f t="shared" si="0"/>
        <v>0.47252747252747251</v>
      </c>
      <c r="F25" s="58">
        <v>2.2999999999999998</v>
      </c>
      <c r="G25" s="59"/>
      <c r="H25" s="59"/>
      <c r="I25" s="58"/>
      <c r="J25" s="133">
        <v>91</v>
      </c>
      <c r="K25" s="63">
        <v>1</v>
      </c>
      <c r="L25" s="63"/>
      <c r="M25" s="63">
        <v>6</v>
      </c>
      <c r="N25" s="114"/>
      <c r="O25" s="114">
        <v>17</v>
      </c>
      <c r="P25" s="63">
        <f t="shared" si="1"/>
        <v>24</v>
      </c>
      <c r="Q25" s="118">
        <f t="shared" si="2"/>
        <v>26.373626373626372</v>
      </c>
      <c r="R25" s="117"/>
      <c r="S25" s="121">
        <v>2</v>
      </c>
      <c r="T25" s="56">
        <v>0</v>
      </c>
      <c r="U25" s="58">
        <v>0</v>
      </c>
      <c r="V25" s="63"/>
      <c r="W25" s="63"/>
      <c r="X25" s="63"/>
      <c r="Y25" s="63"/>
      <c r="Z25" s="14"/>
      <c r="AA25" s="5"/>
      <c r="AB25" s="5"/>
      <c r="AC25" s="17"/>
      <c r="AD25" s="6">
        <v>6</v>
      </c>
      <c r="AE25" s="6">
        <v>3</v>
      </c>
      <c r="AF25" s="10"/>
      <c r="AG25" s="10"/>
      <c r="AH25" s="10"/>
      <c r="AI25" s="135">
        <v>4.2</v>
      </c>
      <c r="AJ25" s="5"/>
      <c r="AK25" s="5"/>
      <c r="AL25" s="17"/>
      <c r="AM25" s="6"/>
      <c r="AN25" s="18"/>
      <c r="AO25" s="186"/>
      <c r="AP25" s="5"/>
      <c r="AQ25" s="5">
        <v>-2</v>
      </c>
      <c r="AR25" s="5"/>
      <c r="AS25" s="5"/>
      <c r="AT25" s="19">
        <v>-2</v>
      </c>
      <c r="AU25" s="26">
        <v>4</v>
      </c>
      <c r="AV25" s="26"/>
      <c r="AW25" s="189">
        <v>1</v>
      </c>
      <c r="AX25" s="34">
        <v>3.8</v>
      </c>
      <c r="AY25" s="28">
        <v>3</v>
      </c>
      <c r="AZ25" s="22"/>
      <c r="BA25" s="192">
        <f t="shared" si="3"/>
        <v>13.3</v>
      </c>
      <c r="BB25" s="31"/>
      <c r="BC25" s="32"/>
      <c r="BD25" s="22"/>
      <c r="BE25" s="22"/>
      <c r="BF25" s="22"/>
      <c r="BG25" s="23"/>
      <c r="BH25" s="22"/>
      <c r="BI25" s="22"/>
      <c r="BJ25" s="22"/>
      <c r="BK25" s="23"/>
      <c r="BL25" s="22"/>
      <c r="BM25" s="22"/>
      <c r="BN25" s="22"/>
      <c r="BO25" s="23"/>
      <c r="BP25" s="22"/>
      <c r="BQ25" s="22"/>
      <c r="BR25" s="22"/>
      <c r="BS25" s="23"/>
      <c r="BT25" s="22"/>
      <c r="BU25" s="22"/>
      <c r="BV25" s="22"/>
      <c r="BW25" s="23"/>
      <c r="BX25" s="22"/>
    </row>
    <row r="26" spans="1:76">
      <c r="A26" s="170"/>
      <c r="B26" s="170" t="s">
        <v>122</v>
      </c>
      <c r="C26" s="170"/>
      <c r="D26" s="170"/>
      <c r="E26" s="64"/>
      <c r="F26" s="170"/>
      <c r="G26" s="170"/>
      <c r="H26" s="170"/>
      <c r="I26" s="65"/>
      <c r="J26" s="65">
        <v>12</v>
      </c>
      <c r="K26" s="65"/>
      <c r="L26" s="65"/>
      <c r="M26" s="65"/>
      <c r="N26" s="65">
        <v>1</v>
      </c>
      <c r="O26" s="65">
        <v>2</v>
      </c>
      <c r="P26" s="63">
        <f t="shared" si="1"/>
        <v>3</v>
      </c>
      <c r="Q26" s="118">
        <f t="shared" si="2"/>
        <v>25</v>
      </c>
      <c r="R26" s="117"/>
      <c r="S26" s="122">
        <v>2</v>
      </c>
      <c r="T26" s="170"/>
      <c r="U26" s="65"/>
      <c r="V26" s="65"/>
      <c r="W26" s="65"/>
      <c r="X26" s="65"/>
      <c r="Y26" s="65"/>
      <c r="Z26" s="11"/>
      <c r="AA26" s="171"/>
      <c r="AB26" s="171"/>
      <c r="AC26" s="9"/>
      <c r="AD26" s="171"/>
      <c r="AE26" s="171"/>
      <c r="AF26" s="9"/>
      <c r="AG26" s="9"/>
      <c r="AH26" s="9"/>
      <c r="AI26" s="136"/>
      <c r="AJ26" s="171"/>
      <c r="AK26" s="171"/>
      <c r="AL26" s="9"/>
      <c r="AM26" s="171"/>
      <c r="AN26" s="171"/>
      <c r="AO26" s="171"/>
      <c r="AP26" s="171"/>
      <c r="AQ26" s="191"/>
      <c r="AR26" s="191"/>
      <c r="AS26" s="171"/>
      <c r="AT26" s="24"/>
      <c r="AU26" s="27"/>
      <c r="AV26" s="27"/>
      <c r="AW26" s="189"/>
      <c r="AX26" s="35"/>
      <c r="AY26" s="27"/>
      <c r="AZ26" s="25"/>
      <c r="BA26" s="192">
        <f>F26+I26+S26+U26+Z26++AC26+AI26+AL26+AN26+AT26+AX26+AY26</f>
        <v>2</v>
      </c>
      <c r="BB26" s="54"/>
      <c r="BC26" s="32"/>
      <c r="BD26" s="25"/>
      <c r="BE26" s="25"/>
      <c r="BF26" s="25"/>
      <c r="BG26" s="23"/>
      <c r="BH26" s="25"/>
      <c r="BI26" s="25"/>
      <c r="BJ26" s="25"/>
      <c r="BK26" s="23"/>
      <c r="BL26" s="25"/>
      <c r="BM26" s="25"/>
      <c r="BN26" s="25"/>
      <c r="BO26" s="23"/>
      <c r="BP26" s="25"/>
      <c r="BQ26" s="25"/>
      <c r="BR26" s="25"/>
      <c r="BS26" s="23"/>
      <c r="BT26" s="25"/>
      <c r="BU26" s="25"/>
      <c r="BV26" s="25"/>
      <c r="BW26" s="23"/>
      <c r="BX26" s="25"/>
    </row>
    <row r="27" spans="1:76">
      <c r="A27" s="289" t="s">
        <v>9</v>
      </c>
      <c r="B27" s="289"/>
      <c r="C27" s="170">
        <f>SUM(C6:C25)</f>
        <v>1166</v>
      </c>
      <c r="D27" s="170">
        <f t="shared" ref="D27:BN27" si="4">SUM(D6:D25)</f>
        <v>615</v>
      </c>
      <c r="E27" s="64"/>
      <c r="F27" s="170"/>
      <c r="G27" s="170">
        <f t="shared" si="4"/>
        <v>2</v>
      </c>
      <c r="H27" s="83">
        <f>SUM(H6:H26)</f>
        <v>10</v>
      </c>
      <c r="I27" s="65">
        <v>4.4000000000000004</v>
      </c>
      <c r="J27" s="83">
        <f t="shared" ref="J27:P27" si="5">SUM(J6:J26)</f>
        <v>1178</v>
      </c>
      <c r="K27" s="65">
        <f t="shared" si="5"/>
        <v>18</v>
      </c>
      <c r="L27" s="65">
        <f t="shared" si="5"/>
        <v>11</v>
      </c>
      <c r="M27" s="65">
        <f t="shared" si="5"/>
        <v>54</v>
      </c>
      <c r="N27" s="65">
        <f t="shared" si="5"/>
        <v>14</v>
      </c>
      <c r="O27" s="65">
        <f t="shared" si="5"/>
        <v>285</v>
      </c>
      <c r="P27" s="65">
        <f t="shared" si="5"/>
        <v>382</v>
      </c>
      <c r="Q27" s="118">
        <f t="shared" si="2"/>
        <v>32.427843803056028</v>
      </c>
      <c r="R27" s="117">
        <f>SUM(R6:R26)</f>
        <v>4</v>
      </c>
      <c r="S27" s="122"/>
      <c r="T27" s="170">
        <f t="shared" si="4"/>
        <v>46</v>
      </c>
      <c r="U27" s="65">
        <v>80.3</v>
      </c>
      <c r="V27" s="65">
        <f t="shared" si="4"/>
        <v>-0.89999999999999991</v>
      </c>
      <c r="W27" s="65">
        <f t="shared" si="4"/>
        <v>-0.8</v>
      </c>
      <c r="X27" s="65">
        <v>-0.6</v>
      </c>
      <c r="Y27" s="65"/>
      <c r="Z27" s="11"/>
      <c r="AA27" s="171">
        <f>SUM(AA7:AA25)</f>
        <v>7</v>
      </c>
      <c r="AB27" s="171">
        <f>SUM(AB7:AB25)</f>
        <v>4</v>
      </c>
      <c r="AC27" s="9"/>
      <c r="AD27" s="171">
        <f t="shared" si="4"/>
        <v>69</v>
      </c>
      <c r="AE27" s="171">
        <f t="shared" si="4"/>
        <v>54</v>
      </c>
      <c r="AF27" s="9"/>
      <c r="AG27" s="9"/>
      <c r="AH27" s="9"/>
      <c r="AI27" s="136">
        <f>SUM(AI6:AI26)</f>
        <v>65.8</v>
      </c>
      <c r="AJ27" s="171">
        <f t="shared" si="4"/>
        <v>0</v>
      </c>
      <c r="AK27" s="171">
        <f t="shared" si="4"/>
        <v>0</v>
      </c>
      <c r="AL27" s="9"/>
      <c r="AM27" s="171">
        <f t="shared" si="4"/>
        <v>3</v>
      </c>
      <c r="AN27" s="171">
        <f t="shared" si="4"/>
        <v>-6</v>
      </c>
      <c r="AO27" s="171">
        <f t="shared" si="4"/>
        <v>-1.2000000000000002</v>
      </c>
      <c r="AP27" s="171">
        <f t="shared" si="4"/>
        <v>0</v>
      </c>
      <c r="AQ27" s="191"/>
      <c r="AR27" s="191"/>
      <c r="AS27" s="171"/>
      <c r="AT27" s="24"/>
      <c r="AU27" s="27">
        <f t="shared" si="4"/>
        <v>75</v>
      </c>
      <c r="AV27" s="27">
        <f t="shared" si="4"/>
        <v>12</v>
      </c>
      <c r="AW27" s="189"/>
      <c r="AX27" s="35"/>
      <c r="AY27" s="27"/>
      <c r="AZ27" s="25"/>
      <c r="BA27" s="54">
        <f t="shared" si="4"/>
        <v>280.12</v>
      </c>
      <c r="BB27" s="54">
        <f t="shared" si="4"/>
        <v>0</v>
      </c>
      <c r="BC27" s="32"/>
      <c r="BD27" s="25"/>
      <c r="BE27" s="25">
        <f t="shared" si="4"/>
        <v>0</v>
      </c>
      <c r="BF27" s="25">
        <f t="shared" si="4"/>
        <v>0</v>
      </c>
      <c r="BG27" s="23"/>
      <c r="BH27" s="25"/>
      <c r="BI27" s="25">
        <f t="shared" si="4"/>
        <v>0</v>
      </c>
      <c r="BJ27" s="25">
        <f t="shared" si="4"/>
        <v>0</v>
      </c>
      <c r="BK27" s="23"/>
      <c r="BL27" s="25"/>
      <c r="BM27" s="25">
        <f t="shared" si="4"/>
        <v>0</v>
      </c>
      <c r="BN27" s="25">
        <f t="shared" si="4"/>
        <v>0</v>
      </c>
      <c r="BO27" s="23"/>
      <c r="BP27" s="25"/>
      <c r="BQ27" s="25">
        <f t="shared" ref="BQ27:BV27" si="6">SUM(BQ6:BQ25)</f>
        <v>0</v>
      </c>
      <c r="BR27" s="25">
        <f t="shared" si="6"/>
        <v>0</v>
      </c>
      <c r="BS27" s="23"/>
      <c r="BT27" s="25"/>
      <c r="BU27" s="25">
        <f t="shared" si="6"/>
        <v>0</v>
      </c>
      <c r="BV27" s="25">
        <f t="shared" si="6"/>
        <v>0</v>
      </c>
      <c r="BW27" s="23"/>
      <c r="BX27" s="25"/>
    </row>
  </sheetData>
  <mergeCells count="62">
    <mergeCell ref="AY3:AZ3"/>
    <mergeCell ref="A1:AB1"/>
    <mergeCell ref="E2:U2"/>
    <mergeCell ref="A3:A5"/>
    <mergeCell ref="B3:B5"/>
    <mergeCell ref="C3:F3"/>
    <mergeCell ref="G3:I3"/>
    <mergeCell ref="J3:S3"/>
    <mergeCell ref="T3:U3"/>
    <mergeCell ref="V3:Z3"/>
    <mergeCell ref="AA3:AC3"/>
    <mergeCell ref="AD3:AI3"/>
    <mergeCell ref="AJ3:AL3"/>
    <mergeCell ref="AM3:AN3"/>
    <mergeCell ref="AO3:AT3"/>
    <mergeCell ref="AU3:AX3"/>
    <mergeCell ref="C4:C5"/>
    <mergeCell ref="D4:D5"/>
    <mergeCell ref="E4:E5"/>
    <mergeCell ref="F4:F5"/>
    <mergeCell ref="G4:G5"/>
    <mergeCell ref="BE3:BH3"/>
    <mergeCell ref="BI3:BL3"/>
    <mergeCell ref="BM3:BP3"/>
    <mergeCell ref="BQ3:BT3"/>
    <mergeCell ref="BU3:BX3"/>
    <mergeCell ref="Y4:Y5"/>
    <mergeCell ref="I4:I5"/>
    <mergeCell ref="J4:J5"/>
    <mergeCell ref="K4:M4"/>
    <mergeCell ref="N4:N5"/>
    <mergeCell ref="O4:O5"/>
    <mergeCell ref="P4:P5"/>
    <mergeCell ref="AP4:AS4"/>
    <mergeCell ref="AT4:AT5"/>
    <mergeCell ref="AF4:AF5"/>
    <mergeCell ref="AG4:AG5"/>
    <mergeCell ref="AH4:AH5"/>
    <mergeCell ref="AI4:AI5"/>
    <mergeCell ref="AJ4:AJ5"/>
    <mergeCell ref="AK4:AK5"/>
    <mergeCell ref="A27:B27"/>
    <mergeCell ref="AL4:AL5"/>
    <mergeCell ref="AM4:AM5"/>
    <mergeCell ref="AN4:AN5"/>
    <mergeCell ref="AO4:AO5"/>
    <mergeCell ref="Z4:Z5"/>
    <mergeCell ref="AA4:AA5"/>
    <mergeCell ref="AB4:AB5"/>
    <mergeCell ref="AC4:AC5"/>
    <mergeCell ref="AD4:AD5"/>
    <mergeCell ref="AE4:AE5"/>
    <mergeCell ref="T4:T5"/>
    <mergeCell ref="U4:U5"/>
    <mergeCell ref="V4:V5"/>
    <mergeCell ref="W4:W5"/>
    <mergeCell ref="X4:X5"/>
    <mergeCell ref="AU4:AU5"/>
    <mergeCell ref="AV4:AV5"/>
    <mergeCell ref="AW4:AW5"/>
    <mergeCell ref="AX4:AX5"/>
    <mergeCell ref="AY4:AY5"/>
  </mergeCells>
  <printOptions verticalCentered="1"/>
  <pageMargins left="0.39370078740157483" right="0.39370078740157483" top="0.39370078740157483" bottom="0.39370078740157483" header="0.31496062992125984" footer="0.31496062992125984"/>
  <pageSetup paperSize="9" scale="64" fitToWidth="3" orientation="landscape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28"/>
  <sheetViews>
    <sheetView view="pageBreakPreview" topLeftCell="I4" zoomScaleNormal="100" zoomScaleSheetLayoutView="100" workbookViewId="0">
      <selection activeCell="W4" sqref="W4:AB26"/>
    </sheetView>
  </sheetViews>
  <sheetFormatPr defaultRowHeight="15"/>
  <sheetData>
    <row r="1" spans="1:28">
      <c r="A1" s="321" t="s">
        <v>10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28">
      <c r="A2" s="169"/>
      <c r="B2" s="169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169"/>
      <c r="P2" s="169"/>
      <c r="Q2" s="7"/>
      <c r="R2" s="7"/>
      <c r="S2" s="169"/>
    </row>
    <row r="3" spans="1:28">
      <c r="G3" s="341" t="s">
        <v>85</v>
      </c>
      <c r="H3" s="342"/>
      <c r="I3" s="342"/>
      <c r="J3" s="342"/>
    </row>
    <row r="4" spans="1:28" ht="69" customHeight="1">
      <c r="A4" s="343" t="s">
        <v>0</v>
      </c>
      <c r="B4" s="343" t="s">
        <v>1</v>
      </c>
      <c r="C4" s="339" t="s">
        <v>51</v>
      </c>
      <c r="D4" s="339"/>
      <c r="E4" s="339" t="s">
        <v>52</v>
      </c>
      <c r="F4" s="339"/>
      <c r="G4" s="344"/>
      <c r="H4" s="344"/>
      <c r="I4" s="344"/>
      <c r="J4" s="339"/>
      <c r="K4" s="339" t="s">
        <v>53</v>
      </c>
      <c r="L4" s="339"/>
      <c r="M4" s="339" t="s">
        <v>54</v>
      </c>
      <c r="N4" s="339"/>
      <c r="O4" s="339"/>
      <c r="P4" s="339"/>
      <c r="Q4" s="339"/>
      <c r="R4" s="339" t="s">
        <v>55</v>
      </c>
      <c r="S4" s="339"/>
      <c r="T4" s="339" t="s">
        <v>67</v>
      </c>
      <c r="U4" s="339"/>
      <c r="V4" s="339"/>
      <c r="W4" s="339" t="s">
        <v>82</v>
      </c>
      <c r="X4" s="339"/>
      <c r="Y4" s="339"/>
      <c r="Z4" s="340"/>
      <c r="AA4" s="138" t="s">
        <v>49</v>
      </c>
      <c r="AB4" s="138" t="s">
        <v>50</v>
      </c>
    </row>
    <row r="5" spans="1:28" ht="44.25" customHeight="1">
      <c r="A5" s="343"/>
      <c r="B5" s="343"/>
      <c r="C5" s="67" t="s">
        <v>56</v>
      </c>
      <c r="D5" s="68" t="s">
        <v>121</v>
      </c>
      <c r="E5" s="69" t="s">
        <v>58</v>
      </c>
      <c r="F5" s="70" t="s">
        <v>59</v>
      </c>
      <c r="G5" s="71" t="s">
        <v>60</v>
      </c>
      <c r="H5" s="71" t="s">
        <v>80</v>
      </c>
      <c r="I5" s="71" t="s">
        <v>81</v>
      </c>
      <c r="J5" s="72" t="s">
        <v>121</v>
      </c>
      <c r="K5" s="73" t="s">
        <v>61</v>
      </c>
      <c r="L5" s="74" t="s">
        <v>121</v>
      </c>
      <c r="M5" s="73" t="s">
        <v>62</v>
      </c>
      <c r="N5" s="73" t="s">
        <v>63</v>
      </c>
      <c r="O5" s="73" t="s">
        <v>64</v>
      </c>
      <c r="P5" s="75" t="s">
        <v>65</v>
      </c>
      <c r="Q5" s="74" t="s">
        <v>121</v>
      </c>
      <c r="R5" s="69" t="s">
        <v>66</v>
      </c>
      <c r="S5" s="74" t="s">
        <v>121</v>
      </c>
      <c r="T5" s="69" t="s">
        <v>70</v>
      </c>
      <c r="U5" s="69" t="s">
        <v>71</v>
      </c>
      <c r="V5" s="74" t="s">
        <v>121</v>
      </c>
      <c r="W5" s="69" t="s">
        <v>62</v>
      </c>
      <c r="X5" s="69" t="s">
        <v>83</v>
      </c>
      <c r="Y5" s="76" t="s">
        <v>84</v>
      </c>
      <c r="Z5" s="77" t="s">
        <v>121</v>
      </c>
      <c r="AA5" s="66"/>
      <c r="AB5" s="66"/>
    </row>
    <row r="6" spans="1:28">
      <c r="A6" s="170">
        <v>1</v>
      </c>
      <c r="B6" s="170" t="s">
        <v>103</v>
      </c>
      <c r="C6" s="63">
        <v>80.38</v>
      </c>
      <c r="D6" s="58">
        <v>-1</v>
      </c>
      <c r="E6" s="56"/>
      <c r="F6" s="56"/>
      <c r="G6" s="78"/>
      <c r="H6" s="78">
        <v>1</v>
      </c>
      <c r="I6" s="78"/>
      <c r="J6" s="58">
        <v>-3</v>
      </c>
      <c r="K6" s="63">
        <v>32.299999999999997</v>
      </c>
      <c r="L6" s="58">
        <v>-0.3</v>
      </c>
      <c r="M6" s="63">
        <v>24</v>
      </c>
      <c r="N6" s="63">
        <v>22</v>
      </c>
      <c r="O6" s="63">
        <v>5</v>
      </c>
      <c r="P6" s="63">
        <v>7</v>
      </c>
      <c r="Q6" s="58">
        <v>8.5</v>
      </c>
      <c r="R6" s="56">
        <v>5</v>
      </c>
      <c r="S6" s="58">
        <v>-10</v>
      </c>
      <c r="T6" s="79">
        <v>46</v>
      </c>
      <c r="U6" s="79">
        <v>39.200000000000003</v>
      </c>
      <c r="V6" s="58">
        <v>-3</v>
      </c>
      <c r="W6" s="56">
        <v>24</v>
      </c>
      <c r="X6" s="56">
        <v>16</v>
      </c>
      <c r="Y6" s="57">
        <v>0.66669999999999996</v>
      </c>
      <c r="Z6" s="80">
        <v>0</v>
      </c>
      <c r="AA6" s="193">
        <f>Z6+V6+S6+Q6+L6+J6+D6</f>
        <v>-8.8000000000000007</v>
      </c>
      <c r="AB6" s="66"/>
    </row>
    <row r="7" spans="1:28">
      <c r="A7" s="170">
        <v>2</v>
      </c>
      <c r="B7" s="170" t="s">
        <v>76</v>
      </c>
      <c r="C7" s="63">
        <v>89.09</v>
      </c>
      <c r="D7" s="58">
        <v>12</v>
      </c>
      <c r="E7" s="56">
        <v>2</v>
      </c>
      <c r="F7" s="56"/>
      <c r="G7" s="56">
        <v>2</v>
      </c>
      <c r="H7" s="56"/>
      <c r="I7" s="56"/>
      <c r="J7" s="58">
        <v>8</v>
      </c>
      <c r="K7" s="63">
        <v>51</v>
      </c>
      <c r="L7" s="58">
        <v>2.7</v>
      </c>
      <c r="M7" s="63">
        <v>24</v>
      </c>
      <c r="N7" s="63">
        <v>24</v>
      </c>
      <c r="O7" s="63">
        <v>1</v>
      </c>
      <c r="P7" s="63">
        <v>12</v>
      </c>
      <c r="Q7" s="58">
        <v>7</v>
      </c>
      <c r="R7" s="56"/>
      <c r="S7" s="58"/>
      <c r="T7" s="79">
        <v>45.6</v>
      </c>
      <c r="U7" s="79">
        <v>52.7</v>
      </c>
      <c r="V7" s="58">
        <v>-3</v>
      </c>
      <c r="W7" s="56">
        <v>24</v>
      </c>
      <c r="X7" s="56">
        <v>23</v>
      </c>
      <c r="Y7" s="57">
        <v>0.95830000000000004</v>
      </c>
      <c r="Z7" s="80">
        <v>3</v>
      </c>
      <c r="AA7" s="193">
        <f t="shared" ref="AA7:AA26" si="0">Z7+V7+S7+Q7+L7+J7+D7</f>
        <v>29.7</v>
      </c>
      <c r="AB7" s="66">
        <v>2</v>
      </c>
    </row>
    <row r="8" spans="1:28">
      <c r="A8" s="170">
        <v>3</v>
      </c>
      <c r="B8" s="170" t="s">
        <v>104</v>
      </c>
      <c r="C8" s="63">
        <v>67.290000000000006</v>
      </c>
      <c r="D8" s="58">
        <v>-3</v>
      </c>
      <c r="E8" s="56"/>
      <c r="F8" s="56"/>
      <c r="G8" s="56"/>
      <c r="H8" s="56"/>
      <c r="I8" s="56"/>
      <c r="J8" s="58"/>
      <c r="K8" s="63">
        <v>24.5</v>
      </c>
      <c r="L8" s="58">
        <v>-0.7</v>
      </c>
      <c r="M8" s="63">
        <v>25</v>
      </c>
      <c r="N8" s="63">
        <v>18</v>
      </c>
      <c r="O8" s="63">
        <v>2</v>
      </c>
      <c r="P8" s="63">
        <v>5</v>
      </c>
      <c r="Q8" s="58">
        <v>4.5</v>
      </c>
      <c r="R8" s="56">
        <v>2</v>
      </c>
      <c r="S8" s="58">
        <v>-4</v>
      </c>
      <c r="T8" s="79"/>
      <c r="U8" s="79">
        <v>38</v>
      </c>
      <c r="V8" s="58"/>
      <c r="W8" s="56">
        <v>25</v>
      </c>
      <c r="X8" s="56">
        <v>14</v>
      </c>
      <c r="Y8" s="57">
        <v>0.56000000000000005</v>
      </c>
      <c r="Z8" s="80">
        <v>1</v>
      </c>
      <c r="AA8" s="193">
        <f t="shared" si="0"/>
        <v>-2.2000000000000002</v>
      </c>
      <c r="AB8" s="66"/>
    </row>
    <row r="9" spans="1:28">
      <c r="A9" s="170">
        <v>4</v>
      </c>
      <c r="B9" s="170" t="s">
        <v>77</v>
      </c>
      <c r="C9" s="63">
        <v>81.13</v>
      </c>
      <c r="D9" s="58">
        <v>5</v>
      </c>
      <c r="E9" s="56">
        <v>2</v>
      </c>
      <c r="F9" s="56"/>
      <c r="G9" s="56"/>
      <c r="H9" s="56">
        <v>1</v>
      </c>
      <c r="I9" s="56">
        <v>1</v>
      </c>
      <c r="J9" s="58">
        <v>1</v>
      </c>
      <c r="K9" s="63">
        <v>55.7</v>
      </c>
      <c r="L9" s="58">
        <v>3</v>
      </c>
      <c r="M9" s="63">
        <v>54</v>
      </c>
      <c r="N9" s="63">
        <v>51</v>
      </c>
      <c r="O9" s="63">
        <v>3</v>
      </c>
      <c r="P9" s="63">
        <v>25</v>
      </c>
      <c r="Q9" s="58">
        <v>15.5</v>
      </c>
      <c r="R9" s="56"/>
      <c r="S9" s="58"/>
      <c r="T9" s="79">
        <v>52.9</v>
      </c>
      <c r="U9" s="79">
        <v>54</v>
      </c>
      <c r="V9" s="58">
        <v>1</v>
      </c>
      <c r="W9" s="56">
        <v>54</v>
      </c>
      <c r="X9" s="56">
        <v>52</v>
      </c>
      <c r="Y9" s="57">
        <v>0.96299999999999997</v>
      </c>
      <c r="Z9" s="80">
        <v>3</v>
      </c>
      <c r="AA9" s="193">
        <f t="shared" si="0"/>
        <v>28.5</v>
      </c>
      <c r="AB9" s="66">
        <v>3</v>
      </c>
    </row>
    <row r="10" spans="1:28">
      <c r="A10" s="170">
        <v>5</v>
      </c>
      <c r="B10" s="170" t="s">
        <v>75</v>
      </c>
      <c r="C10" s="63">
        <v>83.49</v>
      </c>
      <c r="D10" s="58">
        <v>5</v>
      </c>
      <c r="E10" s="56">
        <v>2</v>
      </c>
      <c r="F10" s="56"/>
      <c r="G10" s="56">
        <v>4</v>
      </c>
      <c r="H10" s="56">
        <v>4</v>
      </c>
      <c r="I10" s="56"/>
      <c r="J10" s="58">
        <v>-2</v>
      </c>
      <c r="K10" s="63">
        <v>47.6</v>
      </c>
      <c r="L10" s="58">
        <v>2.6</v>
      </c>
      <c r="M10" s="63">
        <v>74</v>
      </c>
      <c r="N10" s="63">
        <v>74</v>
      </c>
      <c r="O10" s="63">
        <v>6</v>
      </c>
      <c r="P10" s="63">
        <v>33</v>
      </c>
      <c r="Q10" s="58">
        <v>22.5</v>
      </c>
      <c r="R10" s="56">
        <v>1</v>
      </c>
      <c r="S10" s="58">
        <v>-2</v>
      </c>
      <c r="T10" s="79">
        <v>70.900000000000006</v>
      </c>
      <c r="U10" s="79">
        <v>67.099999999999994</v>
      </c>
      <c r="V10" s="58">
        <v>-1</v>
      </c>
      <c r="W10" s="56">
        <v>73</v>
      </c>
      <c r="X10" s="56">
        <v>72</v>
      </c>
      <c r="Y10" s="57">
        <v>0.98629999999999995</v>
      </c>
      <c r="Z10" s="80">
        <v>3</v>
      </c>
      <c r="AA10" s="193">
        <f t="shared" si="0"/>
        <v>28.1</v>
      </c>
      <c r="AB10" s="66">
        <v>4</v>
      </c>
    </row>
    <row r="11" spans="1:28">
      <c r="A11" s="170">
        <v>6</v>
      </c>
      <c r="B11" s="170" t="s">
        <v>107</v>
      </c>
      <c r="C11" s="63">
        <v>98.32</v>
      </c>
      <c r="D11" s="58">
        <v>13</v>
      </c>
      <c r="E11" s="56">
        <v>3</v>
      </c>
      <c r="F11" s="56"/>
      <c r="G11" s="56"/>
      <c r="H11" s="56"/>
      <c r="I11" s="56"/>
      <c r="J11" s="58">
        <v>9</v>
      </c>
      <c r="K11" s="63">
        <v>54.5</v>
      </c>
      <c r="L11" s="58">
        <v>2.9</v>
      </c>
      <c r="M11" s="63">
        <v>37</v>
      </c>
      <c r="N11" s="63">
        <v>28</v>
      </c>
      <c r="O11" s="63">
        <v>8</v>
      </c>
      <c r="P11" s="63"/>
      <c r="Q11" s="58">
        <v>8</v>
      </c>
      <c r="R11" s="56"/>
      <c r="S11" s="58"/>
      <c r="T11" s="79">
        <v>50</v>
      </c>
      <c r="U11" s="79">
        <v>61.7</v>
      </c>
      <c r="V11" s="58">
        <v>5</v>
      </c>
      <c r="W11" s="56">
        <v>37</v>
      </c>
      <c r="X11" s="56">
        <v>31</v>
      </c>
      <c r="Y11" s="57">
        <v>0.83779999999999999</v>
      </c>
      <c r="Z11" s="80">
        <v>2</v>
      </c>
      <c r="AA11" s="193">
        <f t="shared" si="0"/>
        <v>39.9</v>
      </c>
      <c r="AB11" s="66">
        <v>1</v>
      </c>
    </row>
    <row r="12" spans="1:28">
      <c r="A12" s="170">
        <v>7</v>
      </c>
      <c r="B12" s="170" t="s">
        <v>79</v>
      </c>
      <c r="C12" s="63"/>
      <c r="D12" s="58"/>
      <c r="E12" s="56"/>
      <c r="F12" s="56"/>
      <c r="G12" s="56"/>
      <c r="H12" s="56"/>
      <c r="I12" s="56"/>
      <c r="J12" s="58"/>
      <c r="K12" s="63"/>
      <c r="L12" s="58"/>
      <c r="M12" s="63"/>
      <c r="N12" s="63"/>
      <c r="O12" s="63"/>
      <c r="P12" s="63"/>
      <c r="Q12" s="58"/>
      <c r="R12" s="56"/>
      <c r="S12" s="58"/>
      <c r="T12" s="79">
        <v>62.9</v>
      </c>
      <c r="U12" s="79"/>
      <c r="V12" s="58"/>
      <c r="W12" s="56">
        <v>0</v>
      </c>
      <c r="X12" s="56">
        <v>0</v>
      </c>
      <c r="Y12" s="81">
        <v>0</v>
      </c>
      <c r="Z12" s="80"/>
      <c r="AA12" s="193">
        <f t="shared" si="0"/>
        <v>0</v>
      </c>
      <c r="AB12" s="66" t="s">
        <v>199</v>
      </c>
    </row>
    <row r="13" spans="1:28" ht="30">
      <c r="A13" s="170">
        <v>8</v>
      </c>
      <c r="B13" s="170" t="s">
        <v>78</v>
      </c>
      <c r="C13" s="63">
        <v>80.53</v>
      </c>
      <c r="D13" s="58">
        <v>-1</v>
      </c>
      <c r="E13" s="56"/>
      <c r="F13" s="56">
        <v>1</v>
      </c>
      <c r="G13" s="56">
        <v>4</v>
      </c>
      <c r="H13" s="56">
        <v>1</v>
      </c>
      <c r="I13" s="56"/>
      <c r="J13" s="58">
        <v>3</v>
      </c>
      <c r="K13" s="63">
        <v>40</v>
      </c>
      <c r="L13" s="58">
        <v>2.2000000000000002</v>
      </c>
      <c r="M13" s="63">
        <v>41</v>
      </c>
      <c r="N13" s="63">
        <v>36</v>
      </c>
      <c r="O13" s="63">
        <v>5</v>
      </c>
      <c r="P13" s="63">
        <v>7</v>
      </c>
      <c r="Q13" s="58">
        <v>8.5</v>
      </c>
      <c r="R13" s="56">
        <v>1</v>
      </c>
      <c r="S13" s="58">
        <v>-2</v>
      </c>
      <c r="T13" s="79">
        <v>51.4</v>
      </c>
      <c r="U13" s="79">
        <v>53.9</v>
      </c>
      <c r="V13" s="58">
        <v>2</v>
      </c>
      <c r="W13" s="56">
        <v>41</v>
      </c>
      <c r="X13" s="56">
        <v>34</v>
      </c>
      <c r="Y13" s="57">
        <v>0.82930000000000004</v>
      </c>
      <c r="Z13" s="80">
        <v>2</v>
      </c>
      <c r="AA13" s="193">
        <f t="shared" si="0"/>
        <v>14.7</v>
      </c>
      <c r="AB13" s="66">
        <v>7</v>
      </c>
    </row>
    <row r="14" spans="1:28">
      <c r="A14" s="170">
        <v>9</v>
      </c>
      <c r="B14" s="170" t="s">
        <v>110</v>
      </c>
      <c r="C14" s="63"/>
      <c r="D14" s="58"/>
      <c r="E14" s="56"/>
      <c r="F14" s="56"/>
      <c r="G14" s="56"/>
      <c r="H14" s="56"/>
      <c r="I14" s="56"/>
      <c r="J14" s="58"/>
      <c r="K14" s="63">
        <v>14.6</v>
      </c>
      <c r="L14" s="58">
        <v>-1.2</v>
      </c>
      <c r="M14" s="63"/>
      <c r="N14" s="63"/>
      <c r="O14" s="63"/>
      <c r="P14" s="63"/>
      <c r="Q14" s="58"/>
      <c r="R14" s="56">
        <v>3</v>
      </c>
      <c r="S14" s="58">
        <v>-6</v>
      </c>
      <c r="T14" s="79">
        <v>34.9</v>
      </c>
      <c r="U14" s="79">
        <v>12.7</v>
      </c>
      <c r="V14" s="58">
        <v>-5</v>
      </c>
      <c r="W14" s="56">
        <v>0</v>
      </c>
      <c r="X14" s="56">
        <v>0</v>
      </c>
      <c r="Y14" s="57">
        <v>0</v>
      </c>
      <c r="Z14" s="80">
        <v>0</v>
      </c>
      <c r="AA14" s="193">
        <f t="shared" si="0"/>
        <v>-12.2</v>
      </c>
      <c r="AB14" s="66"/>
    </row>
    <row r="15" spans="1:28">
      <c r="A15" s="170">
        <v>10</v>
      </c>
      <c r="B15" s="170" t="s">
        <v>111</v>
      </c>
      <c r="C15" s="63">
        <v>72.33</v>
      </c>
      <c r="D15" s="58">
        <v>-2</v>
      </c>
      <c r="E15" s="56"/>
      <c r="F15" s="56"/>
      <c r="G15" s="56"/>
      <c r="H15" s="56"/>
      <c r="I15" s="56"/>
      <c r="J15" s="58"/>
      <c r="K15" s="63">
        <v>26.8</v>
      </c>
      <c r="L15" s="58">
        <v>-0.6</v>
      </c>
      <c r="M15" s="63">
        <v>21</v>
      </c>
      <c r="N15" s="63">
        <v>11</v>
      </c>
      <c r="O15" s="63"/>
      <c r="P15" s="63">
        <v>3</v>
      </c>
      <c r="Q15" s="58">
        <v>1.5</v>
      </c>
      <c r="R15" s="56">
        <v>3</v>
      </c>
      <c r="S15" s="58">
        <v>-6</v>
      </c>
      <c r="T15" s="79">
        <v>44.6</v>
      </c>
      <c r="U15" s="79">
        <v>29.3</v>
      </c>
      <c r="V15" s="58">
        <v>-5</v>
      </c>
      <c r="W15" s="56">
        <v>21</v>
      </c>
      <c r="X15" s="56">
        <v>6</v>
      </c>
      <c r="Y15" s="57">
        <v>0.28570000000000001</v>
      </c>
      <c r="Z15" s="80">
        <v>0</v>
      </c>
      <c r="AA15" s="193">
        <f t="shared" si="0"/>
        <v>-12.1</v>
      </c>
      <c r="AB15" s="66"/>
    </row>
    <row r="16" spans="1:28">
      <c r="A16" s="170">
        <v>11</v>
      </c>
      <c r="B16" s="170" t="s">
        <v>112</v>
      </c>
      <c r="C16" s="63">
        <v>86.5</v>
      </c>
      <c r="D16" s="58">
        <v>11</v>
      </c>
      <c r="E16" s="56"/>
      <c r="F16" s="56"/>
      <c r="G16" s="56"/>
      <c r="H16" s="56"/>
      <c r="I16" s="56"/>
      <c r="J16" s="58"/>
      <c r="K16" s="63">
        <v>21</v>
      </c>
      <c r="L16" s="58">
        <v>-0.9</v>
      </c>
      <c r="M16" s="63">
        <v>16</v>
      </c>
      <c r="N16" s="63">
        <v>7</v>
      </c>
      <c r="O16" s="63"/>
      <c r="P16" s="63"/>
      <c r="Q16" s="58"/>
      <c r="R16" s="56"/>
      <c r="S16" s="58"/>
      <c r="T16" s="79">
        <v>28.6</v>
      </c>
      <c r="U16" s="79">
        <v>34</v>
      </c>
      <c r="V16" s="58">
        <v>-3</v>
      </c>
      <c r="W16" s="56">
        <v>16</v>
      </c>
      <c r="X16" s="56">
        <v>2</v>
      </c>
      <c r="Y16" s="57">
        <v>0.125</v>
      </c>
      <c r="Z16" s="80">
        <v>0</v>
      </c>
      <c r="AA16" s="193">
        <f t="shared" si="0"/>
        <v>7.1</v>
      </c>
      <c r="AB16" s="179" t="s">
        <v>200</v>
      </c>
    </row>
    <row r="17" spans="1:28">
      <c r="A17" s="170">
        <v>12</v>
      </c>
      <c r="B17" s="170" t="s">
        <v>113</v>
      </c>
      <c r="C17" s="63">
        <v>68.67</v>
      </c>
      <c r="D17" s="58">
        <v>-3</v>
      </c>
      <c r="E17" s="56"/>
      <c r="F17" s="56"/>
      <c r="G17" s="56"/>
      <c r="H17" s="56"/>
      <c r="I17" s="56"/>
      <c r="J17" s="58"/>
      <c r="K17" s="63">
        <v>26.6</v>
      </c>
      <c r="L17" s="58">
        <v>-0.6</v>
      </c>
      <c r="M17" s="63">
        <v>22</v>
      </c>
      <c r="N17" s="63">
        <v>14</v>
      </c>
      <c r="O17" s="63">
        <v>2</v>
      </c>
      <c r="P17" s="63">
        <v>1</v>
      </c>
      <c r="Q17" s="58">
        <v>2.5</v>
      </c>
      <c r="R17" s="56">
        <v>2</v>
      </c>
      <c r="S17" s="58">
        <v>-4</v>
      </c>
      <c r="T17" s="79">
        <v>39.700000000000003</v>
      </c>
      <c r="U17" s="79">
        <v>25</v>
      </c>
      <c r="V17" s="58">
        <v>-5</v>
      </c>
      <c r="W17" s="56">
        <v>22</v>
      </c>
      <c r="X17" s="56">
        <v>18</v>
      </c>
      <c r="Y17" s="57">
        <v>0.81820000000000004</v>
      </c>
      <c r="Z17" s="80">
        <v>2</v>
      </c>
      <c r="AA17" s="193">
        <f t="shared" si="0"/>
        <v>-8.1</v>
      </c>
      <c r="AB17" s="66"/>
    </row>
    <row r="18" spans="1:28">
      <c r="A18" s="170">
        <v>13</v>
      </c>
      <c r="B18" s="170" t="s">
        <v>114</v>
      </c>
      <c r="C18" s="63">
        <v>86.13</v>
      </c>
      <c r="D18" s="58">
        <v>11</v>
      </c>
      <c r="E18" s="56"/>
      <c r="F18" s="56"/>
      <c r="G18" s="56"/>
      <c r="H18" s="56"/>
      <c r="I18" s="56"/>
      <c r="J18" s="58"/>
      <c r="K18" s="63">
        <v>48.8</v>
      </c>
      <c r="L18" s="58">
        <v>2.6</v>
      </c>
      <c r="M18" s="63">
        <v>12</v>
      </c>
      <c r="N18" s="63">
        <v>6</v>
      </c>
      <c r="O18" s="63">
        <v>2</v>
      </c>
      <c r="P18" s="63"/>
      <c r="Q18" s="58">
        <v>2</v>
      </c>
      <c r="R18" s="56"/>
      <c r="S18" s="58"/>
      <c r="T18" s="79">
        <v>41.3</v>
      </c>
      <c r="U18" s="79">
        <v>44.3</v>
      </c>
      <c r="V18" s="58">
        <v>2</v>
      </c>
      <c r="W18" s="56">
        <v>12</v>
      </c>
      <c r="X18" s="56">
        <v>8</v>
      </c>
      <c r="Y18" s="57">
        <v>0.66669999999999996</v>
      </c>
      <c r="Z18" s="80">
        <v>1</v>
      </c>
      <c r="AA18" s="193">
        <f t="shared" si="0"/>
        <v>18.600000000000001</v>
      </c>
      <c r="AB18" s="66">
        <v>6</v>
      </c>
    </row>
    <row r="19" spans="1:28">
      <c r="A19" s="170">
        <v>14</v>
      </c>
      <c r="B19" s="170" t="s">
        <v>115</v>
      </c>
      <c r="C19" s="63">
        <v>82.38</v>
      </c>
      <c r="D19" s="58">
        <v>11</v>
      </c>
      <c r="E19" s="56"/>
      <c r="F19" s="56"/>
      <c r="G19" s="56">
        <v>1</v>
      </c>
      <c r="H19" s="56"/>
      <c r="I19" s="56">
        <v>1</v>
      </c>
      <c r="J19" s="58">
        <v>-1</v>
      </c>
      <c r="K19" s="63">
        <v>20.8</v>
      </c>
      <c r="L19" s="58">
        <v>-0.9</v>
      </c>
      <c r="M19" s="63">
        <v>32</v>
      </c>
      <c r="N19" s="63">
        <v>16</v>
      </c>
      <c r="O19" s="63">
        <v>2</v>
      </c>
      <c r="P19" s="63">
        <v>3</v>
      </c>
      <c r="Q19" s="58">
        <v>3.5</v>
      </c>
      <c r="R19" s="56"/>
      <c r="S19" s="58"/>
      <c r="T19" s="79">
        <v>27.8</v>
      </c>
      <c r="U19" s="79">
        <v>24.4</v>
      </c>
      <c r="V19" s="58">
        <v>-1</v>
      </c>
      <c r="W19" s="56">
        <v>33</v>
      </c>
      <c r="X19" s="56">
        <v>10</v>
      </c>
      <c r="Y19" s="57">
        <v>0.30299999999999999</v>
      </c>
      <c r="Z19" s="80">
        <v>0</v>
      </c>
      <c r="AA19" s="193">
        <f t="shared" si="0"/>
        <v>11.6</v>
      </c>
      <c r="AB19" s="66">
        <v>8</v>
      </c>
    </row>
    <row r="20" spans="1:28">
      <c r="A20" s="170">
        <v>15</v>
      </c>
      <c r="B20" s="170" t="s">
        <v>116</v>
      </c>
      <c r="C20" s="63">
        <v>89</v>
      </c>
      <c r="D20" s="58">
        <v>12</v>
      </c>
      <c r="E20" s="56"/>
      <c r="F20" s="56"/>
      <c r="G20" s="56"/>
      <c r="H20" s="56"/>
      <c r="I20" s="56"/>
      <c r="J20" s="58"/>
      <c r="K20" s="63">
        <v>41.9</v>
      </c>
      <c r="L20" s="58">
        <v>2.2999999999999998</v>
      </c>
      <c r="M20" s="63">
        <v>18</v>
      </c>
      <c r="N20" s="63">
        <v>12</v>
      </c>
      <c r="O20" s="63">
        <v>2</v>
      </c>
      <c r="P20" s="63"/>
      <c r="Q20" s="58">
        <v>2</v>
      </c>
      <c r="R20" s="56"/>
      <c r="S20" s="58"/>
      <c r="T20" s="79">
        <v>51.1</v>
      </c>
      <c r="U20" s="79">
        <v>60.5</v>
      </c>
      <c r="V20" s="58">
        <v>5</v>
      </c>
      <c r="W20" s="56">
        <v>18</v>
      </c>
      <c r="X20" s="56">
        <v>7</v>
      </c>
      <c r="Y20" s="57">
        <v>0.38890000000000002</v>
      </c>
      <c r="Z20" s="80">
        <v>0</v>
      </c>
      <c r="AA20" s="193">
        <f t="shared" si="0"/>
        <v>21.3</v>
      </c>
      <c r="AB20" s="66">
        <v>5</v>
      </c>
    </row>
    <row r="21" spans="1:28">
      <c r="A21" s="170">
        <v>16</v>
      </c>
      <c r="B21" s="170" t="s">
        <v>117</v>
      </c>
      <c r="C21" s="63">
        <v>69.25</v>
      </c>
      <c r="D21" s="58">
        <v>-3</v>
      </c>
      <c r="E21" s="56"/>
      <c r="F21" s="56"/>
      <c r="G21" s="56">
        <v>1</v>
      </c>
      <c r="H21" s="56"/>
      <c r="I21" s="56"/>
      <c r="J21" s="58">
        <v>1</v>
      </c>
      <c r="K21" s="63">
        <v>37.299999999999997</v>
      </c>
      <c r="L21" s="58">
        <v>1</v>
      </c>
      <c r="M21" s="63">
        <v>16</v>
      </c>
      <c r="N21" s="63">
        <v>9</v>
      </c>
      <c r="O21" s="63">
        <v>1</v>
      </c>
      <c r="P21" s="63"/>
      <c r="Q21" s="58">
        <v>1</v>
      </c>
      <c r="R21" s="56"/>
      <c r="S21" s="58"/>
      <c r="T21" s="79">
        <v>56.5</v>
      </c>
      <c r="U21" s="79">
        <v>45.5</v>
      </c>
      <c r="V21" s="58">
        <v>-5</v>
      </c>
      <c r="W21" s="56">
        <v>16</v>
      </c>
      <c r="X21" s="56">
        <v>12</v>
      </c>
      <c r="Y21" s="57">
        <v>0.75</v>
      </c>
      <c r="Z21" s="80">
        <v>2</v>
      </c>
      <c r="AA21" s="193">
        <f t="shared" si="0"/>
        <v>-3</v>
      </c>
      <c r="AB21" s="66"/>
    </row>
    <row r="22" spans="1:28">
      <c r="A22" s="170">
        <v>17</v>
      </c>
      <c r="B22" s="170" t="s">
        <v>6</v>
      </c>
      <c r="C22" s="63"/>
      <c r="D22" s="58"/>
      <c r="E22" s="56"/>
      <c r="F22" s="56"/>
      <c r="G22" s="56"/>
      <c r="H22" s="56"/>
      <c r="I22" s="56"/>
      <c r="J22" s="58"/>
      <c r="K22" s="63">
        <v>18.2</v>
      </c>
      <c r="L22" s="58">
        <v>-1</v>
      </c>
      <c r="M22" s="63"/>
      <c r="N22" s="63"/>
      <c r="O22" s="63"/>
      <c r="P22" s="63"/>
      <c r="Q22" s="58"/>
      <c r="R22" s="56"/>
      <c r="S22" s="58"/>
      <c r="T22" s="79">
        <v>40</v>
      </c>
      <c r="U22" s="79">
        <v>27.3</v>
      </c>
      <c r="V22" s="58">
        <v>-5</v>
      </c>
      <c r="W22" s="56">
        <v>0</v>
      </c>
      <c r="X22" s="56">
        <v>0</v>
      </c>
      <c r="Y22" s="57">
        <v>0</v>
      </c>
      <c r="Z22" s="80">
        <v>0</v>
      </c>
      <c r="AA22" s="193">
        <f t="shared" si="0"/>
        <v>-6</v>
      </c>
      <c r="AB22" s="66"/>
    </row>
    <row r="23" spans="1:28">
      <c r="A23" s="170">
        <v>18</v>
      </c>
      <c r="B23" s="170" t="s">
        <v>74</v>
      </c>
      <c r="C23" s="63"/>
      <c r="D23" s="58"/>
      <c r="E23" s="56"/>
      <c r="F23" s="56"/>
      <c r="G23" s="56"/>
      <c r="H23" s="56"/>
      <c r="I23" s="56"/>
      <c r="J23" s="58"/>
      <c r="K23" s="63">
        <v>28</v>
      </c>
      <c r="L23" s="58">
        <v>-0.5</v>
      </c>
      <c r="M23" s="63"/>
      <c r="N23" s="63"/>
      <c r="O23" s="63"/>
      <c r="P23" s="63"/>
      <c r="Q23" s="58"/>
      <c r="R23" s="56"/>
      <c r="S23" s="58"/>
      <c r="T23" s="79">
        <v>61.1</v>
      </c>
      <c r="U23" s="79">
        <v>31</v>
      </c>
      <c r="V23" s="58">
        <v>-5</v>
      </c>
      <c r="W23" s="56">
        <v>0</v>
      </c>
      <c r="X23" s="56">
        <v>0</v>
      </c>
      <c r="Y23" s="57">
        <v>0</v>
      </c>
      <c r="Z23" s="80">
        <v>0</v>
      </c>
      <c r="AA23" s="193">
        <f t="shared" si="0"/>
        <v>-5.5</v>
      </c>
      <c r="AB23" s="66"/>
    </row>
    <row r="24" spans="1:28">
      <c r="A24" s="170">
        <v>19</v>
      </c>
      <c r="B24" s="170" t="s">
        <v>72</v>
      </c>
      <c r="C24" s="63">
        <v>100.5</v>
      </c>
      <c r="D24" s="58">
        <v>13.5</v>
      </c>
      <c r="E24" s="56"/>
      <c r="F24" s="56">
        <v>1</v>
      </c>
      <c r="G24" s="56"/>
      <c r="H24" s="56">
        <v>1</v>
      </c>
      <c r="I24" s="56"/>
      <c r="J24" s="58">
        <v>-1</v>
      </c>
      <c r="K24" s="63">
        <v>30.6</v>
      </c>
      <c r="L24" s="58">
        <v>-0.4</v>
      </c>
      <c r="M24" s="63">
        <v>6</v>
      </c>
      <c r="N24" s="63">
        <v>2</v>
      </c>
      <c r="O24" s="63">
        <v>1</v>
      </c>
      <c r="P24" s="63"/>
      <c r="Q24" s="58">
        <v>1</v>
      </c>
      <c r="R24" s="56"/>
      <c r="S24" s="58"/>
      <c r="T24" s="79">
        <v>39.200000000000003</v>
      </c>
      <c r="U24" s="79">
        <v>26.5</v>
      </c>
      <c r="V24" s="58">
        <v>-5</v>
      </c>
      <c r="W24" s="56">
        <v>6</v>
      </c>
      <c r="X24" s="56">
        <v>2</v>
      </c>
      <c r="Y24" s="57">
        <v>0.33329999999999999</v>
      </c>
      <c r="Z24" s="80">
        <v>0</v>
      </c>
      <c r="AA24" s="193">
        <f t="shared" si="0"/>
        <v>8.1</v>
      </c>
      <c r="AB24" s="66">
        <v>9</v>
      </c>
    </row>
    <row r="25" spans="1:28">
      <c r="A25" s="170">
        <v>20</v>
      </c>
      <c r="B25" s="170" t="s">
        <v>73</v>
      </c>
      <c r="C25" s="63">
        <v>97.5</v>
      </c>
      <c r="D25" s="58">
        <v>13</v>
      </c>
      <c r="E25" s="56"/>
      <c r="F25" s="56"/>
      <c r="G25" s="56"/>
      <c r="H25" s="56"/>
      <c r="I25" s="56"/>
      <c r="J25" s="58"/>
      <c r="K25" s="63">
        <v>23.4</v>
      </c>
      <c r="L25" s="58">
        <v>-0.7</v>
      </c>
      <c r="M25" s="63">
        <v>39</v>
      </c>
      <c r="N25" s="63">
        <v>16</v>
      </c>
      <c r="O25" s="63">
        <v>1</v>
      </c>
      <c r="P25" s="63">
        <v>10</v>
      </c>
      <c r="Q25" s="58">
        <v>6</v>
      </c>
      <c r="R25" s="56">
        <v>4</v>
      </c>
      <c r="S25" s="58">
        <v>-8</v>
      </c>
      <c r="T25" s="79">
        <v>43.7</v>
      </c>
      <c r="U25" s="79">
        <v>35.299999999999997</v>
      </c>
      <c r="V25" s="58">
        <v>-3</v>
      </c>
      <c r="W25" s="56">
        <v>39</v>
      </c>
      <c r="X25" s="56">
        <v>2</v>
      </c>
      <c r="Y25" s="57">
        <v>5.1299999999999998E-2</v>
      </c>
      <c r="Z25" s="80">
        <v>0</v>
      </c>
      <c r="AA25" s="193">
        <f t="shared" si="0"/>
        <v>7.3</v>
      </c>
      <c r="AB25" s="66" t="s">
        <v>200</v>
      </c>
    </row>
    <row r="26" spans="1:28">
      <c r="A26" s="289" t="s">
        <v>9</v>
      </c>
      <c r="B26" s="289"/>
      <c r="C26" s="63">
        <v>82.6</v>
      </c>
      <c r="D26" s="82"/>
      <c r="E26" s="170">
        <f>SUM(E6:E25)</f>
        <v>9</v>
      </c>
      <c r="F26" s="83">
        <f>SUM(F7:F25)</f>
        <v>2</v>
      </c>
      <c r="G26" s="170">
        <f>SUM(G6:G25)</f>
        <v>12</v>
      </c>
      <c r="H26" s="83">
        <f>SUM(H6:H25)</f>
        <v>8</v>
      </c>
      <c r="I26" s="83">
        <f>SUM(I6:I25)</f>
        <v>2</v>
      </c>
      <c r="J26" s="84"/>
      <c r="K26" s="63">
        <v>37.25</v>
      </c>
      <c r="L26" s="84"/>
      <c r="M26" s="170">
        <f>SUM(M6:M25)</f>
        <v>461</v>
      </c>
      <c r="N26" s="170">
        <f>SUM(N6:N25)</f>
        <v>346</v>
      </c>
      <c r="O26" s="170">
        <f>SUM(O6:O25)</f>
        <v>41</v>
      </c>
      <c r="P26" s="170">
        <f>SUM(P6:P25)</f>
        <v>106</v>
      </c>
      <c r="Q26" s="84"/>
      <c r="R26" s="170">
        <f>SUM(R6:R25)</f>
        <v>21</v>
      </c>
      <c r="S26" s="84"/>
      <c r="T26" s="79">
        <v>48.4</v>
      </c>
      <c r="U26" s="79">
        <v>43.1</v>
      </c>
      <c r="V26" s="84"/>
      <c r="W26" s="170">
        <f>SUM(W6:W25)</f>
        <v>461</v>
      </c>
      <c r="X26" s="170">
        <f>SUM(X6:X25)</f>
        <v>309</v>
      </c>
      <c r="Y26" s="64"/>
      <c r="Z26" s="85"/>
      <c r="AA26" s="193">
        <f t="shared" si="0"/>
        <v>0</v>
      </c>
      <c r="AB26" s="66" t="s">
        <v>201</v>
      </c>
    </row>
    <row r="27" spans="1:28">
      <c r="A27" s="170"/>
      <c r="B27" s="170"/>
      <c r="C27" s="170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64"/>
      <c r="Z27" s="170"/>
      <c r="AA27" s="86"/>
      <c r="AB27" s="86"/>
    </row>
    <row r="28" spans="1:28">
      <c r="A28" s="289"/>
      <c r="B28" s="289"/>
      <c r="C28" s="170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</row>
  </sheetData>
  <mergeCells count="14">
    <mergeCell ref="T4:V4"/>
    <mergeCell ref="W4:Z4"/>
    <mergeCell ref="A26:B26"/>
    <mergeCell ref="A28:B28"/>
    <mergeCell ref="A1:S1"/>
    <mergeCell ref="C2:N2"/>
    <mergeCell ref="G3:J3"/>
    <mergeCell ref="A4:A5"/>
    <mergeCell ref="B4:B5"/>
    <mergeCell ref="C4:D4"/>
    <mergeCell ref="E4:J4"/>
    <mergeCell ref="K4:L4"/>
    <mergeCell ref="M4:Q4"/>
    <mergeCell ref="R4:S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BF25"/>
  <sheetViews>
    <sheetView topLeftCell="AG1" zoomScaleNormal="100" workbookViewId="0">
      <selection activeCell="BF11" sqref="BF11"/>
    </sheetView>
  </sheetViews>
  <sheetFormatPr defaultRowHeight="15"/>
  <cols>
    <col min="1" max="2" width="9.140625" style="137"/>
    <col min="3" max="4" width="8.5703125" style="137" customWidth="1"/>
    <col min="5" max="5" width="8.5703125" style="7" customWidth="1"/>
    <col min="6" max="6" width="10.85546875" style="137" customWidth="1"/>
    <col min="7" max="8" width="8.5703125" style="137" customWidth="1"/>
    <col min="9" max="9" width="8.5703125" style="7" customWidth="1"/>
    <col min="10" max="12" width="8.5703125" style="137" customWidth="1"/>
    <col min="13" max="14" width="8.5703125" style="7" customWidth="1"/>
    <col min="15" max="17" width="8.5703125" style="137" customWidth="1"/>
    <col min="18" max="20" width="8.5703125" style="7" customWidth="1"/>
    <col min="21" max="23" width="8.5703125" style="137" customWidth="1"/>
    <col min="24" max="27" width="8.5703125" style="7" customWidth="1"/>
    <col min="28" max="29" width="8.5703125" style="137" customWidth="1"/>
    <col min="30" max="32" width="8.5703125" style="246" customWidth="1"/>
    <col min="33" max="33" width="8.5703125" style="7" customWidth="1"/>
    <col min="34" max="34" width="8.5703125" style="137" customWidth="1"/>
    <col min="35" max="50" width="9.140625" style="137"/>
    <col min="51" max="51" width="15.42578125" style="137" customWidth="1"/>
    <col min="52" max="52" width="21" style="137" customWidth="1"/>
    <col min="53" max="53" width="11.28515625" style="137" customWidth="1"/>
    <col min="54" max="57" width="9.140625" style="137"/>
    <col min="58" max="58" width="18.28515625" style="137" customWidth="1"/>
    <col min="59" max="16384" width="9.140625" style="137"/>
  </cols>
  <sheetData>
    <row r="1" spans="1:58" ht="15" customHeight="1">
      <c r="A1" s="321" t="s">
        <v>192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</row>
    <row r="2" spans="1:58">
      <c r="A2" s="323" t="s">
        <v>193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58" s="1" customFormat="1" ht="71.25" customHeight="1">
      <c r="A3" s="352"/>
      <c r="B3" s="354" t="s">
        <v>1</v>
      </c>
      <c r="C3" s="347" t="s">
        <v>233</v>
      </c>
      <c r="D3" s="348"/>
      <c r="E3" s="348"/>
      <c r="F3" s="349"/>
      <c r="G3" s="333" t="s">
        <v>232</v>
      </c>
      <c r="H3" s="333"/>
      <c r="I3" s="333"/>
      <c r="J3" s="333"/>
      <c r="K3" s="327" t="s">
        <v>235</v>
      </c>
      <c r="L3" s="327"/>
      <c r="M3" s="327"/>
      <c r="N3" s="327"/>
      <c r="O3" s="327"/>
      <c r="P3" s="333" t="s">
        <v>236</v>
      </c>
      <c r="Q3" s="333"/>
      <c r="R3" s="333"/>
      <c r="S3" s="333"/>
      <c r="T3" s="350"/>
      <c r="U3" s="333"/>
      <c r="V3" s="327" t="s">
        <v>241</v>
      </c>
      <c r="W3" s="327"/>
      <c r="X3" s="327"/>
      <c r="Y3" s="327"/>
      <c r="Z3" s="351"/>
      <c r="AA3" s="351"/>
      <c r="AB3" s="327"/>
      <c r="AC3" s="333" t="s">
        <v>242</v>
      </c>
      <c r="AD3" s="333"/>
      <c r="AE3" s="333"/>
      <c r="AF3" s="333"/>
      <c r="AG3" s="333"/>
      <c r="AH3" s="346"/>
      <c r="AI3" s="358" t="s">
        <v>244</v>
      </c>
      <c r="AJ3" s="358"/>
      <c r="AK3" s="358"/>
      <c r="AL3" s="358"/>
      <c r="AM3" s="358"/>
      <c r="AN3" s="358"/>
      <c r="AO3" s="327" t="s">
        <v>245</v>
      </c>
      <c r="AP3" s="327"/>
      <c r="AQ3" s="327"/>
      <c r="AR3" s="327"/>
      <c r="AS3" s="351"/>
      <c r="AT3" s="351"/>
      <c r="AU3" s="350" t="s">
        <v>246</v>
      </c>
      <c r="AV3" s="350"/>
      <c r="AW3" s="350"/>
      <c r="AX3" s="329"/>
      <c r="AY3" s="279" t="s">
        <v>247</v>
      </c>
      <c r="AZ3" s="279" t="s">
        <v>248</v>
      </c>
      <c r="BA3" s="279" t="s">
        <v>249</v>
      </c>
      <c r="BB3" s="359" t="s">
        <v>250</v>
      </c>
      <c r="BC3" s="359"/>
      <c r="BD3" s="359"/>
      <c r="BE3" s="359"/>
      <c r="BF3" s="356" t="s">
        <v>49</v>
      </c>
    </row>
    <row r="4" spans="1:58" ht="60">
      <c r="A4" s="353"/>
      <c r="B4" s="355"/>
      <c r="C4" s="5" t="s">
        <v>229</v>
      </c>
      <c r="D4" s="5" t="s">
        <v>230</v>
      </c>
      <c r="E4" s="8" t="s">
        <v>231</v>
      </c>
      <c r="F4" s="18" t="s">
        <v>121</v>
      </c>
      <c r="G4" s="5" t="s">
        <v>229</v>
      </c>
      <c r="H4" s="5" t="s">
        <v>230</v>
      </c>
      <c r="I4" s="8" t="s">
        <v>231</v>
      </c>
      <c r="J4" s="18" t="s">
        <v>121</v>
      </c>
      <c r="K4" s="5" t="s">
        <v>229</v>
      </c>
      <c r="L4" s="5" t="s">
        <v>230</v>
      </c>
      <c r="M4" s="8" t="s">
        <v>231</v>
      </c>
      <c r="N4" s="8" t="s">
        <v>234</v>
      </c>
      <c r="O4" s="18" t="s">
        <v>121</v>
      </c>
      <c r="P4" s="5" t="s">
        <v>229</v>
      </c>
      <c r="Q4" s="5" t="s">
        <v>230</v>
      </c>
      <c r="R4" s="8" t="s">
        <v>231</v>
      </c>
      <c r="S4" s="256" t="s">
        <v>234</v>
      </c>
      <c r="T4" s="261" t="s">
        <v>237</v>
      </c>
      <c r="U4" s="259" t="s">
        <v>121</v>
      </c>
      <c r="V4" s="5" t="s">
        <v>238</v>
      </c>
      <c r="W4" s="5" t="s">
        <v>229</v>
      </c>
      <c r="X4" s="5" t="s">
        <v>230</v>
      </c>
      <c r="Y4" s="256" t="s">
        <v>231</v>
      </c>
      <c r="Z4" s="265" t="s">
        <v>239</v>
      </c>
      <c r="AA4" s="265" t="s">
        <v>240</v>
      </c>
      <c r="AB4" s="264" t="s">
        <v>121</v>
      </c>
      <c r="AC4" s="5" t="s">
        <v>243</v>
      </c>
      <c r="AD4" s="5" t="s">
        <v>229</v>
      </c>
      <c r="AE4" s="5" t="s">
        <v>230</v>
      </c>
      <c r="AF4" s="256" t="s">
        <v>231</v>
      </c>
      <c r="AG4" s="265" t="s">
        <v>240</v>
      </c>
      <c r="AH4" s="264" t="s">
        <v>121</v>
      </c>
      <c r="AI4" s="273" t="s">
        <v>243</v>
      </c>
      <c r="AJ4" s="273" t="s">
        <v>229</v>
      </c>
      <c r="AK4" s="273" t="s">
        <v>230</v>
      </c>
      <c r="AL4" s="265" t="s">
        <v>231</v>
      </c>
      <c r="AM4" s="265" t="s">
        <v>240</v>
      </c>
      <c r="AN4" s="274" t="s">
        <v>121</v>
      </c>
      <c r="AO4" s="268" t="s">
        <v>229</v>
      </c>
      <c r="AP4" s="268" t="s">
        <v>230</v>
      </c>
      <c r="AQ4" s="269" t="s">
        <v>231</v>
      </c>
      <c r="AR4" s="270" t="s">
        <v>239</v>
      </c>
      <c r="AS4" s="270" t="s">
        <v>240</v>
      </c>
      <c r="AT4" s="264" t="s">
        <v>121</v>
      </c>
      <c r="AU4" s="273" t="s">
        <v>229</v>
      </c>
      <c r="AV4" s="273" t="s">
        <v>230</v>
      </c>
      <c r="AW4" s="265" t="s">
        <v>231</v>
      </c>
      <c r="AX4" s="278" t="s">
        <v>121</v>
      </c>
      <c r="AY4" s="274" t="s">
        <v>121</v>
      </c>
      <c r="AZ4" s="274" t="s">
        <v>121</v>
      </c>
      <c r="BA4" s="274" t="s">
        <v>121</v>
      </c>
      <c r="BB4" s="267" t="s">
        <v>251</v>
      </c>
      <c r="BC4" s="267" t="s">
        <v>225</v>
      </c>
      <c r="BD4" s="267" t="s">
        <v>226</v>
      </c>
      <c r="BE4" s="274" t="s">
        <v>121</v>
      </c>
      <c r="BF4" s="357"/>
    </row>
    <row r="5" spans="1:58">
      <c r="A5" s="4">
        <v>1</v>
      </c>
      <c r="B5" s="4" t="s">
        <v>174</v>
      </c>
      <c r="C5" s="5">
        <v>1</v>
      </c>
      <c r="D5" s="5">
        <v>0</v>
      </c>
      <c r="E5" s="253">
        <v>0</v>
      </c>
      <c r="F5" s="18">
        <v>3</v>
      </c>
      <c r="G5" s="6">
        <v>3</v>
      </c>
      <c r="H5" s="6">
        <v>0</v>
      </c>
      <c r="I5" s="255">
        <v>0</v>
      </c>
      <c r="J5" s="18">
        <v>18</v>
      </c>
      <c r="K5" s="5">
        <v>5</v>
      </c>
      <c r="L5" s="5">
        <v>3</v>
      </c>
      <c r="M5" s="253">
        <v>1</v>
      </c>
      <c r="N5" s="253">
        <v>1</v>
      </c>
      <c r="O5" s="14">
        <v>22.5</v>
      </c>
      <c r="P5" s="6">
        <v>0</v>
      </c>
      <c r="Q5" s="6">
        <v>0</v>
      </c>
      <c r="R5" s="255">
        <v>0</v>
      </c>
      <c r="S5" s="257">
        <v>0</v>
      </c>
      <c r="T5" s="262">
        <v>0</v>
      </c>
      <c r="U5" s="259">
        <v>0</v>
      </c>
      <c r="V5" s="5">
        <v>8</v>
      </c>
      <c r="W5" s="5">
        <v>4</v>
      </c>
      <c r="X5" s="253">
        <v>2</v>
      </c>
      <c r="Y5" s="253">
        <v>6</v>
      </c>
      <c r="Z5" s="266">
        <v>6</v>
      </c>
      <c r="AA5" s="266">
        <v>42.9</v>
      </c>
      <c r="AB5" s="14">
        <v>28.8</v>
      </c>
      <c r="AC5" s="6">
        <v>4</v>
      </c>
      <c r="AD5" s="6">
        <v>0</v>
      </c>
      <c r="AE5" s="6">
        <v>0</v>
      </c>
      <c r="AF5" s="6">
        <v>1</v>
      </c>
      <c r="AG5" s="255">
        <v>25</v>
      </c>
      <c r="AH5" s="19">
        <v>10</v>
      </c>
      <c r="AI5" s="272">
        <v>0</v>
      </c>
      <c r="AJ5" s="272">
        <v>0</v>
      </c>
      <c r="AK5" s="272">
        <v>0</v>
      </c>
      <c r="AL5" s="272">
        <v>0</v>
      </c>
      <c r="AM5" s="272">
        <v>0</v>
      </c>
      <c r="AN5" s="277">
        <v>0</v>
      </c>
      <c r="AO5" s="275">
        <v>1</v>
      </c>
      <c r="AP5" s="275">
        <v>2</v>
      </c>
      <c r="AQ5" s="275">
        <v>7</v>
      </c>
      <c r="AR5" s="275">
        <v>11</v>
      </c>
      <c r="AS5" s="275">
        <v>34.479999999999997</v>
      </c>
      <c r="AT5" s="278">
        <v>21.5</v>
      </c>
      <c r="AU5" s="275">
        <v>0</v>
      </c>
      <c r="AV5" s="275">
        <v>0</v>
      </c>
      <c r="AW5" s="275">
        <v>0</v>
      </c>
      <c r="AX5" s="278">
        <v>0</v>
      </c>
      <c r="AY5" s="274">
        <v>0</v>
      </c>
      <c r="AZ5" s="274">
        <v>0</v>
      </c>
      <c r="BA5" s="274">
        <v>2</v>
      </c>
      <c r="BB5" s="275">
        <v>8</v>
      </c>
      <c r="BC5" s="275">
        <v>3</v>
      </c>
      <c r="BD5" s="275">
        <v>0</v>
      </c>
      <c r="BE5" s="274">
        <f>BB5+BC5+BD5</f>
        <v>11</v>
      </c>
      <c r="BF5" s="280">
        <f>F5+J5+O5+U5+AB5+AH5+AN5+AT5+AX5+AY5+AZ5+BA5+BE5</f>
        <v>116.8</v>
      </c>
    </row>
    <row r="6" spans="1:58">
      <c r="A6" s="4">
        <v>2</v>
      </c>
      <c r="B6" s="4" t="s">
        <v>175</v>
      </c>
      <c r="C6" s="5">
        <v>2</v>
      </c>
      <c r="D6" s="5">
        <v>6</v>
      </c>
      <c r="E6" s="253">
        <v>19</v>
      </c>
      <c r="F6" s="18">
        <v>37</v>
      </c>
      <c r="G6" s="6">
        <v>6</v>
      </c>
      <c r="H6" s="6">
        <v>10</v>
      </c>
      <c r="I6" s="255">
        <v>3</v>
      </c>
      <c r="J6" s="18">
        <v>82</v>
      </c>
      <c r="K6" s="5">
        <v>1</v>
      </c>
      <c r="L6" s="5">
        <v>3</v>
      </c>
      <c r="M6" s="253">
        <v>4</v>
      </c>
      <c r="N6" s="253">
        <v>3</v>
      </c>
      <c r="O6" s="14">
        <v>14.5</v>
      </c>
      <c r="P6" s="6">
        <v>1</v>
      </c>
      <c r="Q6" s="6">
        <v>0</v>
      </c>
      <c r="R6" s="255">
        <v>0</v>
      </c>
      <c r="S6" s="257">
        <v>0</v>
      </c>
      <c r="T6" s="262">
        <v>0</v>
      </c>
      <c r="U6" s="259">
        <v>6</v>
      </c>
      <c r="V6" s="5">
        <v>11</v>
      </c>
      <c r="W6" s="5">
        <v>3</v>
      </c>
      <c r="X6" s="253">
        <v>4</v>
      </c>
      <c r="Y6" s="253">
        <v>6</v>
      </c>
      <c r="Z6" s="253">
        <v>9</v>
      </c>
      <c r="AA6" s="253">
        <v>33.299999999999997</v>
      </c>
      <c r="AB6" s="14">
        <v>30.6</v>
      </c>
      <c r="AC6" s="6">
        <v>4</v>
      </c>
      <c r="AD6" s="6">
        <v>0</v>
      </c>
      <c r="AE6" s="6">
        <v>0</v>
      </c>
      <c r="AF6" s="6">
        <v>1</v>
      </c>
      <c r="AG6" s="255">
        <v>25</v>
      </c>
      <c r="AH6" s="19">
        <v>10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274">
        <v>0</v>
      </c>
      <c r="AO6" s="275">
        <v>7</v>
      </c>
      <c r="AP6" s="275">
        <v>5</v>
      </c>
      <c r="AQ6" s="275">
        <v>10</v>
      </c>
      <c r="AR6" s="275">
        <v>6</v>
      </c>
      <c r="AS6" s="275">
        <v>59.46</v>
      </c>
      <c r="AT6" s="278">
        <v>47</v>
      </c>
      <c r="AU6" s="275">
        <v>0</v>
      </c>
      <c r="AV6" s="275">
        <v>1</v>
      </c>
      <c r="AW6" s="275">
        <v>1</v>
      </c>
      <c r="AX6" s="278">
        <v>6</v>
      </c>
      <c r="AY6" s="274">
        <v>0</v>
      </c>
      <c r="AZ6" s="274">
        <v>35</v>
      </c>
      <c r="BA6" s="274">
        <v>0</v>
      </c>
      <c r="BB6" s="275">
        <v>13</v>
      </c>
      <c r="BC6" s="275">
        <v>17</v>
      </c>
      <c r="BD6" s="275">
        <v>0</v>
      </c>
      <c r="BE6" s="274">
        <f t="shared" ref="BE6:BE23" si="0">BB6+BC6+BD6</f>
        <v>30</v>
      </c>
      <c r="BF6" s="280">
        <f t="shared" ref="BF6:BF24" si="1">F6+J6+O6+U6+AB6+AH6+AN6+AT6+AX6+AY6+AZ6+BA6+BE6</f>
        <v>298.10000000000002</v>
      </c>
    </row>
    <row r="7" spans="1:58">
      <c r="A7" s="4">
        <v>3</v>
      </c>
      <c r="B7" s="4" t="s">
        <v>176</v>
      </c>
      <c r="C7" s="5">
        <v>3</v>
      </c>
      <c r="D7" s="5">
        <v>2</v>
      </c>
      <c r="E7" s="253">
        <v>2</v>
      </c>
      <c r="F7" s="18">
        <v>15</v>
      </c>
      <c r="G7" s="6">
        <v>8</v>
      </c>
      <c r="H7" s="6">
        <v>5</v>
      </c>
      <c r="I7" s="255">
        <v>6</v>
      </c>
      <c r="J7" s="18">
        <v>80</v>
      </c>
      <c r="K7" s="5">
        <v>1</v>
      </c>
      <c r="L7" s="5">
        <v>1</v>
      </c>
      <c r="M7" s="253">
        <v>0</v>
      </c>
      <c r="N7" s="253">
        <v>0</v>
      </c>
      <c r="O7" s="14">
        <v>5</v>
      </c>
      <c r="P7" s="6">
        <v>0</v>
      </c>
      <c r="Q7" s="6">
        <v>0</v>
      </c>
      <c r="R7" s="255">
        <v>0</v>
      </c>
      <c r="S7" s="257">
        <v>0</v>
      </c>
      <c r="T7" s="262">
        <v>0</v>
      </c>
      <c r="U7" s="259">
        <v>0</v>
      </c>
      <c r="V7" s="5">
        <v>6</v>
      </c>
      <c r="W7" s="5">
        <v>0</v>
      </c>
      <c r="X7" s="253">
        <v>0</v>
      </c>
      <c r="Y7" s="253">
        <v>0</v>
      </c>
      <c r="Z7" s="253">
        <v>3</v>
      </c>
      <c r="AA7" s="253">
        <v>0</v>
      </c>
      <c r="AB7" s="14">
        <v>2.1</v>
      </c>
      <c r="AC7" s="6">
        <v>0</v>
      </c>
      <c r="AD7" s="6">
        <v>0</v>
      </c>
      <c r="AE7" s="6">
        <v>0</v>
      </c>
      <c r="AF7" s="6">
        <v>0</v>
      </c>
      <c r="AG7" s="255">
        <v>0</v>
      </c>
      <c r="AH7" s="19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274">
        <v>0</v>
      </c>
      <c r="AO7" s="275">
        <v>4</v>
      </c>
      <c r="AP7" s="275">
        <v>5</v>
      </c>
      <c r="AQ7" s="275">
        <v>1</v>
      </c>
      <c r="AR7" s="275">
        <v>3</v>
      </c>
      <c r="AS7" s="275">
        <v>58.82</v>
      </c>
      <c r="AT7" s="278">
        <v>27.5</v>
      </c>
      <c r="AU7" s="275">
        <v>0</v>
      </c>
      <c r="AV7" s="275">
        <v>0</v>
      </c>
      <c r="AW7" s="275">
        <v>0</v>
      </c>
      <c r="AX7" s="278">
        <v>0</v>
      </c>
      <c r="AY7" s="274">
        <v>0</v>
      </c>
      <c r="AZ7" s="274">
        <v>40</v>
      </c>
      <c r="BA7" s="274">
        <v>3</v>
      </c>
      <c r="BB7" s="275">
        <v>0</v>
      </c>
      <c r="BC7" s="275">
        <v>0</v>
      </c>
      <c r="BD7" s="275">
        <v>0</v>
      </c>
      <c r="BE7" s="274">
        <f t="shared" si="0"/>
        <v>0</v>
      </c>
      <c r="BF7" s="280">
        <f t="shared" si="1"/>
        <v>172.6</v>
      </c>
    </row>
    <row r="8" spans="1:58">
      <c r="A8" s="4">
        <v>4</v>
      </c>
      <c r="B8" s="4" t="s">
        <v>177</v>
      </c>
      <c r="C8" s="5">
        <v>12</v>
      </c>
      <c r="D8" s="5">
        <v>13</v>
      </c>
      <c r="E8" s="253">
        <v>11</v>
      </c>
      <c r="F8" s="18">
        <v>73</v>
      </c>
      <c r="G8" s="6">
        <v>5</v>
      </c>
      <c r="H8" s="6">
        <v>6</v>
      </c>
      <c r="I8" s="255">
        <v>25</v>
      </c>
      <c r="J8" s="18">
        <v>104</v>
      </c>
      <c r="K8" s="5">
        <v>2</v>
      </c>
      <c r="L8" s="5">
        <v>3</v>
      </c>
      <c r="M8" s="253">
        <v>3</v>
      </c>
      <c r="N8" s="253">
        <v>3</v>
      </c>
      <c r="O8" s="14">
        <v>16.5</v>
      </c>
      <c r="P8" s="6">
        <v>0</v>
      </c>
      <c r="Q8" s="6">
        <v>1</v>
      </c>
      <c r="R8" s="255">
        <v>0</v>
      </c>
      <c r="S8" s="257">
        <v>0</v>
      </c>
      <c r="T8" s="262">
        <v>0</v>
      </c>
      <c r="U8" s="259">
        <v>4</v>
      </c>
      <c r="V8" s="5">
        <v>11</v>
      </c>
      <c r="W8" s="5">
        <v>5</v>
      </c>
      <c r="X8" s="253">
        <v>3</v>
      </c>
      <c r="Y8" s="253">
        <v>7</v>
      </c>
      <c r="Z8" s="253">
        <v>7</v>
      </c>
      <c r="AA8" s="253">
        <v>51.7</v>
      </c>
      <c r="AB8" s="14">
        <v>35.6</v>
      </c>
      <c r="AC8" s="6">
        <v>3</v>
      </c>
      <c r="AD8" s="6">
        <v>0</v>
      </c>
      <c r="AE8" s="6">
        <v>0</v>
      </c>
      <c r="AF8" s="6">
        <v>0</v>
      </c>
      <c r="AG8" s="255">
        <v>0</v>
      </c>
      <c r="AH8" s="19">
        <v>3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274">
        <v>0</v>
      </c>
      <c r="AO8" s="275">
        <v>2</v>
      </c>
      <c r="AP8" s="275">
        <v>5</v>
      </c>
      <c r="AQ8" s="275">
        <v>9</v>
      </c>
      <c r="AR8" s="275">
        <v>13</v>
      </c>
      <c r="AS8" s="275">
        <v>41</v>
      </c>
      <c r="AT8" s="278">
        <v>34.5</v>
      </c>
      <c r="AU8" s="275">
        <v>0</v>
      </c>
      <c r="AV8" s="275">
        <v>1</v>
      </c>
      <c r="AW8" s="275">
        <v>0</v>
      </c>
      <c r="AX8" s="278">
        <v>4</v>
      </c>
      <c r="AY8" s="274">
        <v>6</v>
      </c>
      <c r="AZ8" s="274">
        <v>52</v>
      </c>
      <c r="BA8" s="274">
        <v>0</v>
      </c>
      <c r="BB8" s="275">
        <v>21.5</v>
      </c>
      <c r="BC8" s="275">
        <v>10</v>
      </c>
      <c r="BD8" s="275">
        <v>0</v>
      </c>
      <c r="BE8" s="274">
        <f t="shared" si="0"/>
        <v>31.5</v>
      </c>
      <c r="BF8" s="280">
        <f t="shared" si="1"/>
        <v>364.1</v>
      </c>
    </row>
    <row r="9" spans="1:58">
      <c r="A9" s="4">
        <v>5</v>
      </c>
      <c r="B9" s="4" t="s">
        <v>178</v>
      </c>
      <c r="C9" s="5">
        <v>2</v>
      </c>
      <c r="D9" s="5">
        <v>1</v>
      </c>
      <c r="E9" s="253">
        <v>2</v>
      </c>
      <c r="F9" s="18">
        <v>10</v>
      </c>
      <c r="G9" s="6">
        <v>0</v>
      </c>
      <c r="H9" s="6">
        <v>3</v>
      </c>
      <c r="I9" s="255">
        <v>21</v>
      </c>
      <c r="J9" s="18">
        <v>54</v>
      </c>
      <c r="K9" s="5">
        <v>12</v>
      </c>
      <c r="L9" s="5">
        <v>4</v>
      </c>
      <c r="M9" s="253">
        <v>2</v>
      </c>
      <c r="N9" s="253">
        <v>0</v>
      </c>
      <c r="O9" s="14">
        <v>46</v>
      </c>
      <c r="P9" s="6">
        <v>1</v>
      </c>
      <c r="Q9" s="6">
        <v>1</v>
      </c>
      <c r="R9" s="255">
        <v>1</v>
      </c>
      <c r="S9" s="257">
        <v>1</v>
      </c>
      <c r="T9" s="262">
        <v>0</v>
      </c>
      <c r="U9" s="259">
        <v>13</v>
      </c>
      <c r="V9" s="5">
        <v>11</v>
      </c>
      <c r="W9" s="5">
        <v>11</v>
      </c>
      <c r="X9" s="253">
        <v>22</v>
      </c>
      <c r="Y9" s="253">
        <v>16</v>
      </c>
      <c r="Z9" s="253">
        <v>20</v>
      </c>
      <c r="AA9" s="253">
        <v>59.8</v>
      </c>
      <c r="AB9" s="14">
        <v>107.1</v>
      </c>
      <c r="AC9" s="6">
        <v>14</v>
      </c>
      <c r="AD9" s="6">
        <v>2</v>
      </c>
      <c r="AE9" s="6">
        <v>1</v>
      </c>
      <c r="AF9" s="6">
        <v>2</v>
      </c>
      <c r="AG9" s="255">
        <v>35.700000000000003</v>
      </c>
      <c r="AH9" s="19">
        <v>38</v>
      </c>
      <c r="AI9" s="267">
        <v>2</v>
      </c>
      <c r="AJ9" s="6">
        <v>0</v>
      </c>
      <c r="AK9" s="6">
        <v>0</v>
      </c>
      <c r="AL9" s="6">
        <v>0</v>
      </c>
      <c r="AM9" s="6">
        <v>0</v>
      </c>
      <c r="AN9" s="274">
        <v>2</v>
      </c>
      <c r="AO9" s="275">
        <v>7</v>
      </c>
      <c r="AP9" s="275">
        <v>18</v>
      </c>
      <c r="AQ9" s="275">
        <v>10</v>
      </c>
      <c r="AR9" s="275">
        <v>5</v>
      </c>
      <c r="AS9" s="275">
        <v>76.099999999999994</v>
      </c>
      <c r="AT9" s="278">
        <v>72.5</v>
      </c>
      <c r="AU9" s="275">
        <v>1</v>
      </c>
      <c r="AV9" s="275">
        <v>1</v>
      </c>
      <c r="AW9" s="275">
        <v>3</v>
      </c>
      <c r="AX9" s="278">
        <v>16</v>
      </c>
      <c r="AY9" s="274">
        <v>0</v>
      </c>
      <c r="AZ9" s="274">
        <v>31</v>
      </c>
      <c r="BA9" s="274">
        <v>2</v>
      </c>
      <c r="BB9" s="275">
        <v>6</v>
      </c>
      <c r="BC9" s="275">
        <v>0</v>
      </c>
      <c r="BD9" s="275">
        <v>0</v>
      </c>
      <c r="BE9" s="274">
        <f t="shared" si="0"/>
        <v>6</v>
      </c>
      <c r="BF9" s="280">
        <f t="shared" si="1"/>
        <v>397.6</v>
      </c>
    </row>
    <row r="10" spans="1:58">
      <c r="A10" s="4">
        <v>6</v>
      </c>
      <c r="B10" s="4" t="s">
        <v>179</v>
      </c>
      <c r="C10" s="5">
        <v>2</v>
      </c>
      <c r="D10" s="5">
        <v>3</v>
      </c>
      <c r="E10" s="253">
        <v>16</v>
      </c>
      <c r="F10" s="18">
        <v>24</v>
      </c>
      <c r="G10" s="6">
        <v>6</v>
      </c>
      <c r="H10" s="6">
        <v>5</v>
      </c>
      <c r="I10" s="255">
        <v>4</v>
      </c>
      <c r="J10" s="18">
        <v>64</v>
      </c>
      <c r="K10" s="5">
        <v>6</v>
      </c>
      <c r="L10" s="5">
        <v>1</v>
      </c>
      <c r="M10" s="253">
        <v>0</v>
      </c>
      <c r="N10" s="253">
        <v>3</v>
      </c>
      <c r="O10" s="14">
        <v>21.5</v>
      </c>
      <c r="P10" s="6">
        <v>2</v>
      </c>
      <c r="Q10" s="6">
        <v>2</v>
      </c>
      <c r="R10" s="255">
        <v>0</v>
      </c>
      <c r="S10" s="257">
        <v>0</v>
      </c>
      <c r="T10" s="262">
        <v>1</v>
      </c>
      <c r="U10" s="259">
        <v>23</v>
      </c>
      <c r="V10" s="5">
        <v>8</v>
      </c>
      <c r="W10" s="5">
        <v>0</v>
      </c>
      <c r="X10" s="253">
        <v>4</v>
      </c>
      <c r="Y10" s="253">
        <v>3</v>
      </c>
      <c r="Z10" s="253">
        <v>6</v>
      </c>
      <c r="AA10" s="253">
        <v>19.399999999999999</v>
      </c>
      <c r="AB10" s="14">
        <v>16.8</v>
      </c>
      <c r="AC10" s="6">
        <v>1</v>
      </c>
      <c r="AD10" s="6">
        <v>1</v>
      </c>
      <c r="AE10" s="6">
        <v>0</v>
      </c>
      <c r="AF10" s="6">
        <v>0</v>
      </c>
      <c r="AG10" s="255">
        <v>100</v>
      </c>
      <c r="AH10" s="19">
        <v>13</v>
      </c>
      <c r="AI10" s="267">
        <v>1</v>
      </c>
      <c r="AJ10" s="6">
        <v>0</v>
      </c>
      <c r="AK10" s="6">
        <v>0</v>
      </c>
      <c r="AL10" s="6">
        <v>0</v>
      </c>
      <c r="AM10" s="6">
        <v>0</v>
      </c>
      <c r="AN10" s="274">
        <v>1</v>
      </c>
      <c r="AO10" s="275">
        <v>4</v>
      </c>
      <c r="AP10" s="275">
        <v>6</v>
      </c>
      <c r="AQ10" s="275">
        <v>5</v>
      </c>
      <c r="AR10" s="275">
        <v>8</v>
      </c>
      <c r="AS10" s="275">
        <v>40.54</v>
      </c>
      <c r="AT10" s="278">
        <v>36</v>
      </c>
      <c r="AU10" s="275">
        <v>0</v>
      </c>
      <c r="AV10" s="275">
        <v>0</v>
      </c>
      <c r="AW10" s="275">
        <v>1</v>
      </c>
      <c r="AX10" s="278">
        <v>2</v>
      </c>
      <c r="AY10" s="274">
        <v>0</v>
      </c>
      <c r="AZ10" s="274">
        <v>32</v>
      </c>
      <c r="BA10" s="274">
        <v>0</v>
      </c>
      <c r="BB10" s="275">
        <v>18.5</v>
      </c>
      <c r="BC10" s="275">
        <v>44</v>
      </c>
      <c r="BD10" s="275">
        <v>0</v>
      </c>
      <c r="BE10" s="274">
        <f t="shared" si="0"/>
        <v>62.5</v>
      </c>
      <c r="BF10" s="280">
        <f t="shared" si="1"/>
        <v>295.8</v>
      </c>
    </row>
    <row r="11" spans="1:58">
      <c r="A11" s="4">
        <v>7</v>
      </c>
      <c r="B11" s="4" t="s">
        <v>180</v>
      </c>
      <c r="C11" s="5">
        <v>6</v>
      </c>
      <c r="D11" s="5">
        <v>3</v>
      </c>
      <c r="E11" s="253">
        <v>4</v>
      </c>
      <c r="F11" s="18">
        <v>28</v>
      </c>
      <c r="G11" s="6">
        <v>0</v>
      </c>
      <c r="H11" s="6">
        <v>0</v>
      </c>
      <c r="I11" s="255">
        <v>0</v>
      </c>
      <c r="J11" s="18">
        <v>0</v>
      </c>
      <c r="K11" s="5">
        <v>3</v>
      </c>
      <c r="L11" s="5">
        <v>0</v>
      </c>
      <c r="M11" s="253">
        <v>2</v>
      </c>
      <c r="N11" s="253">
        <v>1</v>
      </c>
      <c r="O11" s="14">
        <v>11.5</v>
      </c>
      <c r="P11" s="6">
        <v>0</v>
      </c>
      <c r="Q11" s="6">
        <v>0</v>
      </c>
      <c r="R11" s="255">
        <v>0</v>
      </c>
      <c r="S11" s="257">
        <v>1</v>
      </c>
      <c r="T11" s="262">
        <v>0</v>
      </c>
      <c r="U11" s="259">
        <v>1</v>
      </c>
      <c r="V11" s="5">
        <v>0</v>
      </c>
      <c r="W11" s="5">
        <v>0</v>
      </c>
      <c r="X11" s="253">
        <v>0</v>
      </c>
      <c r="Y11" s="253">
        <v>0</v>
      </c>
      <c r="Z11" s="253">
        <v>0</v>
      </c>
      <c r="AA11" s="253">
        <v>0</v>
      </c>
      <c r="AB11" s="14">
        <v>0</v>
      </c>
      <c r="AC11" s="6">
        <v>0</v>
      </c>
      <c r="AD11" s="6">
        <v>0</v>
      </c>
      <c r="AE11" s="6">
        <v>0</v>
      </c>
      <c r="AF11" s="6">
        <v>0</v>
      </c>
      <c r="AG11" s="255">
        <v>0</v>
      </c>
      <c r="AH11" s="19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274">
        <v>0</v>
      </c>
      <c r="AO11" s="275">
        <v>0</v>
      </c>
      <c r="AP11" s="275">
        <v>0</v>
      </c>
      <c r="AQ11" s="275">
        <v>0</v>
      </c>
      <c r="AR11" s="275">
        <v>0</v>
      </c>
      <c r="AS11" s="275">
        <v>0</v>
      </c>
      <c r="AT11" s="278">
        <v>0</v>
      </c>
      <c r="AU11" s="275">
        <v>0</v>
      </c>
      <c r="AV11" s="275">
        <v>0</v>
      </c>
      <c r="AW11" s="275">
        <v>0</v>
      </c>
      <c r="AX11" s="278">
        <v>0</v>
      </c>
      <c r="AY11" s="274">
        <v>0</v>
      </c>
      <c r="AZ11" s="274">
        <v>0</v>
      </c>
      <c r="BA11" s="274">
        <v>0</v>
      </c>
      <c r="BB11" s="275">
        <v>2</v>
      </c>
      <c r="BC11" s="275">
        <v>2</v>
      </c>
      <c r="BD11" s="275">
        <v>0</v>
      </c>
      <c r="BE11" s="274">
        <f t="shared" si="0"/>
        <v>4</v>
      </c>
      <c r="BF11" s="280">
        <f t="shared" si="1"/>
        <v>44.5</v>
      </c>
    </row>
    <row r="12" spans="1:58">
      <c r="A12" s="4">
        <v>8</v>
      </c>
      <c r="B12" s="4" t="s">
        <v>181</v>
      </c>
      <c r="C12" s="5">
        <v>0</v>
      </c>
      <c r="D12" s="5">
        <v>0</v>
      </c>
      <c r="E12" s="253">
        <v>2</v>
      </c>
      <c r="F12" s="18">
        <v>2</v>
      </c>
      <c r="G12" s="6">
        <v>13</v>
      </c>
      <c r="H12" s="6">
        <v>13</v>
      </c>
      <c r="I12" s="255">
        <v>21</v>
      </c>
      <c r="J12" s="18">
        <v>172</v>
      </c>
      <c r="K12" s="5">
        <v>1</v>
      </c>
      <c r="L12" s="5">
        <v>7</v>
      </c>
      <c r="M12" s="253">
        <v>4</v>
      </c>
      <c r="N12" s="253">
        <v>4</v>
      </c>
      <c r="O12" s="14">
        <v>23</v>
      </c>
      <c r="P12" s="6">
        <v>3</v>
      </c>
      <c r="Q12" s="6">
        <v>2</v>
      </c>
      <c r="R12" s="255">
        <v>0</v>
      </c>
      <c r="S12" s="257">
        <v>0</v>
      </c>
      <c r="T12" s="262">
        <v>0</v>
      </c>
      <c r="U12" s="259">
        <v>26</v>
      </c>
      <c r="V12" s="5">
        <v>10</v>
      </c>
      <c r="W12" s="5">
        <v>4</v>
      </c>
      <c r="X12" s="253">
        <v>4</v>
      </c>
      <c r="Y12" s="253">
        <v>8</v>
      </c>
      <c r="Z12" s="253">
        <v>12</v>
      </c>
      <c r="AA12" s="253">
        <v>42.1</v>
      </c>
      <c r="AB12" s="14">
        <v>38</v>
      </c>
      <c r="AC12" s="6">
        <v>3</v>
      </c>
      <c r="AD12" s="6">
        <v>0</v>
      </c>
      <c r="AE12" s="6">
        <v>1</v>
      </c>
      <c r="AF12" s="6">
        <v>0</v>
      </c>
      <c r="AG12" s="255">
        <v>33.299999999999997</v>
      </c>
      <c r="AH12" s="19">
        <v>11</v>
      </c>
      <c r="AI12" s="267">
        <v>1</v>
      </c>
      <c r="AJ12" s="267">
        <v>1</v>
      </c>
      <c r="AK12" s="6">
        <v>0</v>
      </c>
      <c r="AL12" s="6">
        <v>0</v>
      </c>
      <c r="AM12" s="6">
        <v>100</v>
      </c>
      <c r="AN12" s="274">
        <v>19</v>
      </c>
      <c r="AO12" s="275">
        <v>6</v>
      </c>
      <c r="AP12" s="275">
        <v>9</v>
      </c>
      <c r="AQ12" s="275">
        <v>5</v>
      </c>
      <c r="AR12" s="275">
        <v>6</v>
      </c>
      <c r="AS12" s="275">
        <v>68.97</v>
      </c>
      <c r="AT12" s="278">
        <v>47</v>
      </c>
      <c r="AU12" s="137">
        <v>0</v>
      </c>
      <c r="AV12" s="275">
        <v>1</v>
      </c>
      <c r="AW12" s="275">
        <v>0</v>
      </c>
      <c r="AX12" s="278">
        <v>4</v>
      </c>
      <c r="AY12" s="274">
        <v>2</v>
      </c>
      <c r="AZ12" s="274">
        <v>86</v>
      </c>
      <c r="BA12" s="274">
        <v>75</v>
      </c>
      <c r="BB12" s="275">
        <v>15</v>
      </c>
      <c r="BC12" s="275">
        <v>22</v>
      </c>
      <c r="BD12" s="275">
        <v>6</v>
      </c>
      <c r="BE12" s="274">
        <f t="shared" si="0"/>
        <v>43</v>
      </c>
      <c r="BF12" s="280">
        <f t="shared" si="1"/>
        <v>548</v>
      </c>
    </row>
    <row r="13" spans="1:58">
      <c r="A13" s="4">
        <v>9</v>
      </c>
      <c r="B13" s="4" t="s">
        <v>182</v>
      </c>
      <c r="C13" s="5">
        <v>4</v>
      </c>
      <c r="D13" s="5">
        <v>2</v>
      </c>
      <c r="E13" s="253">
        <v>1</v>
      </c>
      <c r="F13" s="14">
        <v>17.5</v>
      </c>
      <c r="G13" s="6">
        <v>0</v>
      </c>
      <c r="H13" s="6">
        <v>0</v>
      </c>
      <c r="I13" s="255">
        <v>0</v>
      </c>
      <c r="J13" s="18">
        <v>0</v>
      </c>
      <c r="K13" s="5">
        <v>2</v>
      </c>
      <c r="L13" s="5">
        <v>0</v>
      </c>
      <c r="M13" s="253">
        <v>2</v>
      </c>
      <c r="N13" s="253">
        <v>2</v>
      </c>
      <c r="O13" s="14">
        <v>9</v>
      </c>
      <c r="P13" s="6">
        <v>0</v>
      </c>
      <c r="Q13" s="6">
        <v>0</v>
      </c>
      <c r="R13" s="255">
        <v>0</v>
      </c>
      <c r="S13" s="257">
        <v>0</v>
      </c>
      <c r="T13" s="262">
        <v>0</v>
      </c>
      <c r="U13" s="259">
        <v>0</v>
      </c>
      <c r="V13" s="5">
        <v>5</v>
      </c>
      <c r="W13" s="5">
        <v>0</v>
      </c>
      <c r="X13" s="253">
        <v>0</v>
      </c>
      <c r="Y13" s="253">
        <v>3</v>
      </c>
      <c r="Z13" s="253">
        <v>1</v>
      </c>
      <c r="AA13" s="253">
        <v>21.4</v>
      </c>
      <c r="AB13" s="14">
        <v>6</v>
      </c>
      <c r="AC13" s="6">
        <v>0</v>
      </c>
      <c r="AD13" s="6">
        <v>0</v>
      </c>
      <c r="AE13" s="6">
        <v>0</v>
      </c>
      <c r="AF13" s="6">
        <v>0</v>
      </c>
      <c r="AG13" s="255">
        <v>0</v>
      </c>
      <c r="AH13" s="19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274">
        <v>0</v>
      </c>
      <c r="AO13" s="275">
        <v>0</v>
      </c>
      <c r="AP13" s="275">
        <v>0</v>
      </c>
      <c r="AQ13" s="275">
        <v>2</v>
      </c>
      <c r="AR13" s="275">
        <v>5</v>
      </c>
      <c r="AS13" s="275">
        <v>11.11</v>
      </c>
      <c r="AT13" s="278">
        <v>5.5</v>
      </c>
      <c r="AU13" s="275">
        <v>0</v>
      </c>
      <c r="AV13" s="275">
        <v>0</v>
      </c>
      <c r="AW13" s="275">
        <v>0</v>
      </c>
      <c r="AX13" s="278">
        <v>0</v>
      </c>
      <c r="AY13" s="274">
        <v>0</v>
      </c>
      <c r="AZ13" s="274">
        <v>0</v>
      </c>
      <c r="BA13" s="274">
        <v>9</v>
      </c>
      <c r="BB13" s="275">
        <v>13</v>
      </c>
      <c r="BC13" s="275">
        <v>6</v>
      </c>
      <c r="BD13" s="275">
        <v>0</v>
      </c>
      <c r="BE13" s="274">
        <f t="shared" si="0"/>
        <v>19</v>
      </c>
      <c r="BF13" s="280">
        <f t="shared" si="1"/>
        <v>66</v>
      </c>
    </row>
    <row r="14" spans="1:58">
      <c r="A14" s="4">
        <v>10</v>
      </c>
      <c r="B14" s="4" t="s">
        <v>183</v>
      </c>
      <c r="C14" s="5">
        <v>4</v>
      </c>
      <c r="D14" s="5">
        <v>4</v>
      </c>
      <c r="E14" s="253">
        <v>0</v>
      </c>
      <c r="F14" s="18">
        <v>20</v>
      </c>
      <c r="G14" s="6">
        <v>0</v>
      </c>
      <c r="H14" s="6">
        <v>7</v>
      </c>
      <c r="I14" s="255">
        <v>16</v>
      </c>
      <c r="J14" s="18">
        <v>60</v>
      </c>
      <c r="K14" s="5">
        <v>0</v>
      </c>
      <c r="L14" s="5">
        <v>1</v>
      </c>
      <c r="M14" s="253">
        <v>3</v>
      </c>
      <c r="N14" s="253">
        <v>1</v>
      </c>
      <c r="O14" s="14">
        <v>5.5</v>
      </c>
      <c r="P14" s="6">
        <v>0</v>
      </c>
      <c r="Q14" s="6">
        <v>0</v>
      </c>
      <c r="R14" s="255">
        <v>0</v>
      </c>
      <c r="S14" s="257">
        <v>0</v>
      </c>
      <c r="T14" s="262">
        <v>0</v>
      </c>
      <c r="U14" s="259">
        <v>0</v>
      </c>
      <c r="V14" s="5">
        <v>8</v>
      </c>
      <c r="W14" s="5">
        <v>0</v>
      </c>
      <c r="X14" s="253">
        <v>0</v>
      </c>
      <c r="Y14" s="253">
        <v>1</v>
      </c>
      <c r="Z14" s="253">
        <v>5</v>
      </c>
      <c r="AA14" s="253">
        <v>5.6</v>
      </c>
      <c r="AB14" s="14">
        <v>3.3</v>
      </c>
      <c r="AC14" s="6">
        <v>0</v>
      </c>
      <c r="AD14" s="6">
        <v>0</v>
      </c>
      <c r="AE14" s="6">
        <v>0</v>
      </c>
      <c r="AF14" s="6">
        <v>0</v>
      </c>
      <c r="AG14" s="255">
        <v>0</v>
      </c>
      <c r="AH14" s="19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274">
        <v>0</v>
      </c>
      <c r="AO14" s="275">
        <v>2</v>
      </c>
      <c r="AP14" s="275">
        <v>1</v>
      </c>
      <c r="AQ14" s="275">
        <v>3</v>
      </c>
      <c r="AR14" s="275">
        <v>6</v>
      </c>
      <c r="AS14" s="275">
        <v>21.43</v>
      </c>
      <c r="AT14" s="278">
        <v>16</v>
      </c>
      <c r="AU14" s="275">
        <v>0</v>
      </c>
      <c r="AV14" s="275">
        <v>0</v>
      </c>
      <c r="AW14" s="275">
        <v>0</v>
      </c>
      <c r="AX14" s="278">
        <v>0</v>
      </c>
      <c r="AY14" s="274">
        <v>0</v>
      </c>
      <c r="AZ14" s="274">
        <v>30</v>
      </c>
      <c r="BA14" s="274">
        <v>6</v>
      </c>
      <c r="BB14" s="275">
        <v>3.5</v>
      </c>
      <c r="BC14" s="275">
        <v>0</v>
      </c>
      <c r="BD14" s="275">
        <v>0</v>
      </c>
      <c r="BE14" s="274">
        <f t="shared" si="0"/>
        <v>3.5</v>
      </c>
      <c r="BF14" s="280">
        <f t="shared" si="1"/>
        <v>144.30000000000001</v>
      </c>
    </row>
    <row r="15" spans="1:58">
      <c r="A15" s="4">
        <v>11</v>
      </c>
      <c r="B15" s="4" t="s">
        <v>184</v>
      </c>
      <c r="C15" s="5">
        <v>0</v>
      </c>
      <c r="D15" s="5">
        <v>1</v>
      </c>
      <c r="E15" s="253">
        <v>0</v>
      </c>
      <c r="F15" s="18">
        <v>2</v>
      </c>
      <c r="G15" s="6">
        <v>4</v>
      </c>
      <c r="H15" s="6">
        <v>9</v>
      </c>
      <c r="I15" s="255">
        <v>10</v>
      </c>
      <c r="J15" s="18">
        <v>80</v>
      </c>
      <c r="K15" s="5">
        <v>1</v>
      </c>
      <c r="L15" s="5">
        <v>3</v>
      </c>
      <c r="M15" s="253">
        <v>1</v>
      </c>
      <c r="N15" s="253">
        <v>1</v>
      </c>
      <c r="O15" s="14">
        <v>10.5</v>
      </c>
      <c r="P15" s="6">
        <v>0</v>
      </c>
      <c r="Q15" s="6">
        <v>0</v>
      </c>
      <c r="R15" s="255">
        <v>0</v>
      </c>
      <c r="S15" s="257">
        <v>0</v>
      </c>
      <c r="T15" s="262">
        <v>0</v>
      </c>
      <c r="U15" s="259">
        <v>0</v>
      </c>
      <c r="V15" s="5">
        <v>7</v>
      </c>
      <c r="W15" s="5">
        <v>0</v>
      </c>
      <c r="X15" s="253">
        <v>1</v>
      </c>
      <c r="Y15" s="253">
        <v>2</v>
      </c>
      <c r="Z15" s="253">
        <v>3</v>
      </c>
      <c r="AA15" s="253">
        <v>27.3</v>
      </c>
      <c r="AB15" s="14">
        <v>8.1999999999999993</v>
      </c>
      <c r="AC15" s="6">
        <v>0</v>
      </c>
      <c r="AD15" s="6">
        <v>0</v>
      </c>
      <c r="AE15" s="6">
        <v>0</v>
      </c>
      <c r="AF15" s="6">
        <v>0</v>
      </c>
      <c r="AG15" s="255">
        <v>0</v>
      </c>
      <c r="AH15" s="19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274">
        <v>0</v>
      </c>
      <c r="AO15" s="275">
        <v>2</v>
      </c>
      <c r="AP15" s="275">
        <v>1</v>
      </c>
      <c r="AQ15" s="275">
        <v>0</v>
      </c>
      <c r="AR15" s="275">
        <v>7</v>
      </c>
      <c r="AS15" s="275">
        <v>15.8</v>
      </c>
      <c r="AT15" s="278">
        <v>12.5</v>
      </c>
      <c r="AU15" s="275">
        <v>0</v>
      </c>
      <c r="AV15" s="275">
        <v>0</v>
      </c>
      <c r="AW15" s="275">
        <v>0</v>
      </c>
      <c r="AX15" s="278">
        <v>0</v>
      </c>
      <c r="AY15" s="274">
        <v>0</v>
      </c>
      <c r="AZ15" s="274">
        <v>40</v>
      </c>
      <c r="BA15" s="274">
        <v>0</v>
      </c>
      <c r="BB15" s="275">
        <v>6</v>
      </c>
      <c r="BC15" s="275">
        <v>0</v>
      </c>
      <c r="BD15" s="275">
        <v>0</v>
      </c>
      <c r="BE15" s="274">
        <f t="shared" si="0"/>
        <v>6</v>
      </c>
      <c r="BF15" s="280">
        <f t="shared" si="1"/>
        <v>159.19999999999999</v>
      </c>
    </row>
    <row r="16" spans="1:58">
      <c r="A16" s="4">
        <v>12</v>
      </c>
      <c r="B16" s="4" t="s">
        <v>185</v>
      </c>
      <c r="C16" s="5">
        <v>4</v>
      </c>
      <c r="D16" s="5">
        <v>2</v>
      </c>
      <c r="E16" s="253">
        <v>1</v>
      </c>
      <c r="F16" s="18">
        <v>17</v>
      </c>
      <c r="G16" s="6">
        <v>0</v>
      </c>
      <c r="H16" s="6">
        <v>0</v>
      </c>
      <c r="I16" s="255">
        <v>1</v>
      </c>
      <c r="J16" s="18">
        <v>2</v>
      </c>
      <c r="K16" s="5">
        <v>1</v>
      </c>
      <c r="L16" s="5">
        <v>3</v>
      </c>
      <c r="M16" s="253">
        <v>1</v>
      </c>
      <c r="N16" s="253">
        <v>1</v>
      </c>
      <c r="O16" s="14">
        <v>10.5</v>
      </c>
      <c r="P16" s="6">
        <v>0</v>
      </c>
      <c r="Q16" s="6">
        <v>0</v>
      </c>
      <c r="R16" s="255">
        <v>1</v>
      </c>
      <c r="S16" s="257">
        <v>0</v>
      </c>
      <c r="T16" s="262">
        <v>0</v>
      </c>
      <c r="U16" s="259">
        <v>2</v>
      </c>
      <c r="V16" s="5">
        <v>9</v>
      </c>
      <c r="W16" s="5">
        <v>1</v>
      </c>
      <c r="X16" s="253">
        <v>1</v>
      </c>
      <c r="Y16" s="253">
        <v>3</v>
      </c>
      <c r="Z16" s="253">
        <v>1</v>
      </c>
      <c r="AA16" s="253">
        <v>33.299999999999997</v>
      </c>
      <c r="AB16" s="14">
        <v>11.4</v>
      </c>
      <c r="AC16" s="6">
        <v>0</v>
      </c>
      <c r="AD16" s="6">
        <v>0</v>
      </c>
      <c r="AE16" s="6">
        <v>0</v>
      </c>
      <c r="AF16" s="6">
        <v>0</v>
      </c>
      <c r="AG16" s="255">
        <v>0</v>
      </c>
      <c r="AH16" s="19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274">
        <v>0</v>
      </c>
      <c r="AO16" s="275">
        <v>1</v>
      </c>
      <c r="AP16" s="275">
        <v>2</v>
      </c>
      <c r="AQ16" s="275">
        <v>1</v>
      </c>
      <c r="AR16" s="275">
        <v>8</v>
      </c>
      <c r="AS16" s="275">
        <v>17.399999999999999</v>
      </c>
      <c r="AT16" s="278">
        <v>12</v>
      </c>
      <c r="AU16" s="275">
        <v>0</v>
      </c>
      <c r="AV16" s="275">
        <v>0</v>
      </c>
      <c r="AW16" s="275">
        <v>0</v>
      </c>
      <c r="AX16" s="278">
        <v>0</v>
      </c>
      <c r="AY16" s="274">
        <v>0</v>
      </c>
      <c r="AZ16" s="274">
        <v>1</v>
      </c>
      <c r="BA16" s="274">
        <v>0</v>
      </c>
      <c r="BB16" s="275">
        <v>9</v>
      </c>
      <c r="BC16" s="275">
        <v>0</v>
      </c>
      <c r="BD16" s="275">
        <v>0</v>
      </c>
      <c r="BE16" s="274">
        <f t="shared" si="0"/>
        <v>9</v>
      </c>
      <c r="BF16" s="280">
        <f t="shared" si="1"/>
        <v>64.900000000000006</v>
      </c>
    </row>
    <row r="17" spans="1:58">
      <c r="A17" s="4">
        <v>13</v>
      </c>
      <c r="B17" s="4" t="s">
        <v>186</v>
      </c>
      <c r="C17" s="5">
        <v>0</v>
      </c>
      <c r="D17" s="5">
        <v>1</v>
      </c>
      <c r="E17" s="253">
        <v>0</v>
      </c>
      <c r="F17" s="18">
        <v>2</v>
      </c>
      <c r="G17" s="6">
        <v>0</v>
      </c>
      <c r="H17" s="6">
        <v>1</v>
      </c>
      <c r="I17" s="255">
        <v>11</v>
      </c>
      <c r="J17" s="18">
        <v>26</v>
      </c>
      <c r="K17" s="5">
        <v>4</v>
      </c>
      <c r="L17" s="5">
        <v>2</v>
      </c>
      <c r="M17" s="253">
        <v>3</v>
      </c>
      <c r="N17" s="253">
        <v>1</v>
      </c>
      <c r="O17" s="14">
        <v>19.5</v>
      </c>
      <c r="P17" s="6">
        <v>1</v>
      </c>
      <c r="Q17" s="6">
        <v>1</v>
      </c>
      <c r="R17" s="255">
        <v>1</v>
      </c>
      <c r="S17" s="257">
        <v>0</v>
      </c>
      <c r="T17" s="262">
        <v>1</v>
      </c>
      <c r="U17" s="259">
        <v>21</v>
      </c>
      <c r="V17" s="5">
        <v>9</v>
      </c>
      <c r="W17" s="5">
        <v>1</v>
      </c>
      <c r="X17" s="253">
        <v>5</v>
      </c>
      <c r="Y17" s="253">
        <v>5</v>
      </c>
      <c r="Z17" s="253">
        <v>5</v>
      </c>
      <c r="AA17" s="253">
        <v>37.9</v>
      </c>
      <c r="AB17" s="14">
        <v>23.4</v>
      </c>
      <c r="AC17" s="6">
        <v>1</v>
      </c>
      <c r="AD17" s="6">
        <v>0</v>
      </c>
      <c r="AE17" s="6">
        <v>0</v>
      </c>
      <c r="AF17" s="6">
        <v>0</v>
      </c>
      <c r="AG17" s="255">
        <v>0</v>
      </c>
      <c r="AH17" s="19">
        <v>1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274">
        <v>0</v>
      </c>
      <c r="AO17" s="275">
        <v>5</v>
      </c>
      <c r="AP17" s="275">
        <v>6</v>
      </c>
      <c r="AQ17" s="275">
        <v>4</v>
      </c>
      <c r="AR17" s="275">
        <v>8</v>
      </c>
      <c r="AS17" s="275">
        <v>28.8</v>
      </c>
      <c r="AT17" s="278">
        <v>37</v>
      </c>
      <c r="AU17" s="275">
        <v>0</v>
      </c>
      <c r="AV17" s="275">
        <v>1</v>
      </c>
      <c r="AW17" s="275">
        <v>0</v>
      </c>
      <c r="AX17" s="278">
        <v>4</v>
      </c>
      <c r="AY17" s="274">
        <v>0</v>
      </c>
      <c r="AZ17" s="274">
        <v>13</v>
      </c>
      <c r="BA17" s="274">
        <v>4</v>
      </c>
      <c r="BB17" s="275">
        <v>27.5</v>
      </c>
      <c r="BC17" s="275">
        <v>30</v>
      </c>
      <c r="BD17" s="275">
        <v>0</v>
      </c>
      <c r="BE17" s="274">
        <f t="shared" si="0"/>
        <v>57.5</v>
      </c>
      <c r="BF17" s="280">
        <f t="shared" si="1"/>
        <v>208.4</v>
      </c>
    </row>
    <row r="18" spans="1:58">
      <c r="A18" s="4">
        <v>14</v>
      </c>
      <c r="B18" s="4" t="s">
        <v>187</v>
      </c>
      <c r="C18" s="5">
        <v>1</v>
      </c>
      <c r="D18" s="5">
        <v>0</v>
      </c>
      <c r="E18" s="253">
        <v>3</v>
      </c>
      <c r="F18" s="18">
        <v>6</v>
      </c>
      <c r="G18" s="6">
        <v>1</v>
      </c>
      <c r="H18" s="6">
        <v>8</v>
      </c>
      <c r="I18" s="255">
        <v>2</v>
      </c>
      <c r="J18" s="18">
        <v>42</v>
      </c>
      <c r="K18" s="5">
        <v>3</v>
      </c>
      <c r="L18" s="5">
        <v>3</v>
      </c>
      <c r="M18" s="253">
        <v>1</v>
      </c>
      <c r="N18" s="253">
        <v>1</v>
      </c>
      <c r="O18" s="14">
        <v>16.5</v>
      </c>
      <c r="P18" s="6">
        <v>2</v>
      </c>
      <c r="Q18" s="6">
        <v>0</v>
      </c>
      <c r="R18" s="255">
        <v>0</v>
      </c>
      <c r="S18" s="257">
        <v>0</v>
      </c>
      <c r="T18" s="262">
        <v>0</v>
      </c>
      <c r="U18" s="259">
        <v>12</v>
      </c>
      <c r="V18" s="5">
        <v>9</v>
      </c>
      <c r="W18" s="5">
        <v>0</v>
      </c>
      <c r="X18" s="253">
        <v>1</v>
      </c>
      <c r="Y18" s="253">
        <v>0</v>
      </c>
      <c r="Z18" s="253">
        <v>7</v>
      </c>
      <c r="AA18" s="253">
        <v>4.2</v>
      </c>
      <c r="AB18" s="14">
        <v>6.4</v>
      </c>
      <c r="AC18" s="6">
        <v>0</v>
      </c>
      <c r="AD18" s="6">
        <v>0</v>
      </c>
      <c r="AE18" s="6">
        <v>0</v>
      </c>
      <c r="AF18" s="6">
        <v>0</v>
      </c>
      <c r="AG18" s="255">
        <v>0</v>
      </c>
      <c r="AH18" s="19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274">
        <v>0</v>
      </c>
      <c r="AO18" s="275">
        <v>1</v>
      </c>
      <c r="AP18" s="275">
        <v>1</v>
      </c>
      <c r="AQ18" s="275">
        <v>4</v>
      </c>
      <c r="AR18" s="275">
        <v>5</v>
      </c>
      <c r="AS18" s="275">
        <v>27.3</v>
      </c>
      <c r="AT18" s="278">
        <v>13.5</v>
      </c>
      <c r="AU18" s="275">
        <v>0</v>
      </c>
      <c r="AV18" s="275">
        <v>0</v>
      </c>
      <c r="AW18" s="275">
        <v>0</v>
      </c>
      <c r="AX18" s="278">
        <v>0</v>
      </c>
      <c r="AY18" s="274">
        <v>0</v>
      </c>
      <c r="AZ18" s="274">
        <v>21</v>
      </c>
      <c r="BA18" s="274">
        <v>1</v>
      </c>
      <c r="BB18" s="275">
        <v>9</v>
      </c>
      <c r="BC18" s="275">
        <v>12</v>
      </c>
      <c r="BD18" s="275">
        <v>0</v>
      </c>
      <c r="BE18" s="274">
        <f t="shared" si="0"/>
        <v>21</v>
      </c>
      <c r="BF18" s="280">
        <f t="shared" si="1"/>
        <v>139.4</v>
      </c>
    </row>
    <row r="19" spans="1:58">
      <c r="A19" s="4">
        <v>15</v>
      </c>
      <c r="B19" s="4" t="s">
        <v>188</v>
      </c>
      <c r="C19" s="5">
        <v>0</v>
      </c>
      <c r="D19" s="5">
        <v>4</v>
      </c>
      <c r="E19" s="253">
        <v>0</v>
      </c>
      <c r="F19" s="18">
        <v>8</v>
      </c>
      <c r="G19" s="6">
        <v>3</v>
      </c>
      <c r="H19" s="6">
        <v>2</v>
      </c>
      <c r="I19" s="255">
        <v>1</v>
      </c>
      <c r="J19" s="18">
        <v>28</v>
      </c>
      <c r="K19" s="5">
        <v>3</v>
      </c>
      <c r="L19" s="5">
        <v>5</v>
      </c>
      <c r="M19" s="253">
        <v>1</v>
      </c>
      <c r="N19" s="253">
        <v>0</v>
      </c>
      <c r="O19" s="14">
        <v>20</v>
      </c>
      <c r="P19" s="6">
        <v>0</v>
      </c>
      <c r="Q19" s="6">
        <v>0</v>
      </c>
      <c r="R19" s="255">
        <v>0</v>
      </c>
      <c r="S19" s="257">
        <v>0</v>
      </c>
      <c r="T19" s="262">
        <v>0</v>
      </c>
      <c r="U19" s="259">
        <v>0</v>
      </c>
      <c r="V19" s="5">
        <v>9</v>
      </c>
      <c r="W19" s="5">
        <v>0</v>
      </c>
      <c r="X19" s="253">
        <v>1</v>
      </c>
      <c r="Y19" s="253">
        <v>1</v>
      </c>
      <c r="Z19" s="253">
        <v>3</v>
      </c>
      <c r="AA19" s="253">
        <v>13.3</v>
      </c>
      <c r="AB19" s="14">
        <v>6.4</v>
      </c>
      <c r="AC19" s="6">
        <v>0</v>
      </c>
      <c r="AD19" s="6">
        <v>0</v>
      </c>
      <c r="AE19" s="6">
        <v>0</v>
      </c>
      <c r="AF19" s="6">
        <v>0</v>
      </c>
      <c r="AG19" s="255">
        <v>0</v>
      </c>
      <c r="AH19" s="19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274">
        <v>0</v>
      </c>
      <c r="AO19" s="275">
        <v>0</v>
      </c>
      <c r="AP19" s="275">
        <v>2</v>
      </c>
      <c r="AQ19" s="275">
        <v>3</v>
      </c>
      <c r="AR19" s="275">
        <v>1</v>
      </c>
      <c r="AS19" s="275">
        <v>55.6</v>
      </c>
      <c r="AT19" s="278">
        <v>10.5</v>
      </c>
      <c r="AU19" s="275">
        <v>0</v>
      </c>
      <c r="AV19" s="275">
        <v>0</v>
      </c>
      <c r="AW19" s="275">
        <v>0</v>
      </c>
      <c r="AX19" s="278">
        <v>0</v>
      </c>
      <c r="AY19" s="274">
        <v>0</v>
      </c>
      <c r="AZ19" s="274">
        <v>14</v>
      </c>
      <c r="BA19" s="274">
        <v>0</v>
      </c>
      <c r="BB19" s="275">
        <v>15</v>
      </c>
      <c r="BC19" s="275">
        <v>16</v>
      </c>
      <c r="BD19" s="275">
        <v>0</v>
      </c>
      <c r="BE19" s="274">
        <f t="shared" si="0"/>
        <v>31</v>
      </c>
      <c r="BF19" s="280">
        <f t="shared" si="1"/>
        <v>117.9</v>
      </c>
    </row>
    <row r="20" spans="1:58">
      <c r="A20" s="4">
        <v>16</v>
      </c>
      <c r="B20" s="4" t="s">
        <v>189</v>
      </c>
      <c r="C20" s="5">
        <v>0</v>
      </c>
      <c r="D20" s="5">
        <v>1</v>
      </c>
      <c r="E20" s="253">
        <v>0</v>
      </c>
      <c r="F20" s="18">
        <v>2</v>
      </c>
      <c r="G20" s="6">
        <v>0</v>
      </c>
      <c r="H20" s="6">
        <v>1</v>
      </c>
      <c r="I20" s="255">
        <v>0</v>
      </c>
      <c r="J20" s="18">
        <v>4</v>
      </c>
      <c r="K20" s="5">
        <v>4</v>
      </c>
      <c r="L20" s="5">
        <v>0</v>
      </c>
      <c r="M20" s="253">
        <v>2</v>
      </c>
      <c r="N20" s="253">
        <v>1</v>
      </c>
      <c r="O20" s="14">
        <v>14.5</v>
      </c>
      <c r="P20" s="6">
        <v>0</v>
      </c>
      <c r="Q20" s="6">
        <v>0</v>
      </c>
      <c r="R20" s="255">
        <v>0</v>
      </c>
      <c r="S20" s="257">
        <v>0</v>
      </c>
      <c r="T20" s="262">
        <v>0</v>
      </c>
      <c r="U20" s="259">
        <v>0</v>
      </c>
      <c r="V20" s="5">
        <v>8</v>
      </c>
      <c r="W20" s="5">
        <v>0</v>
      </c>
      <c r="X20" s="253">
        <v>6</v>
      </c>
      <c r="Y20" s="253">
        <v>4</v>
      </c>
      <c r="Z20" s="253">
        <v>4</v>
      </c>
      <c r="AA20" s="253">
        <v>37</v>
      </c>
      <c r="AB20" s="14">
        <v>20.8</v>
      </c>
      <c r="AC20" s="6">
        <v>1</v>
      </c>
      <c r="AD20" s="6">
        <v>1</v>
      </c>
      <c r="AE20" s="6">
        <v>0</v>
      </c>
      <c r="AF20" s="6">
        <v>0</v>
      </c>
      <c r="AG20" s="255">
        <v>100</v>
      </c>
      <c r="AH20" s="19">
        <v>13</v>
      </c>
      <c r="AI20" s="267">
        <v>1</v>
      </c>
      <c r="AJ20" s="6">
        <v>0</v>
      </c>
      <c r="AK20" s="6">
        <v>0</v>
      </c>
      <c r="AL20" s="6">
        <v>0</v>
      </c>
      <c r="AM20" s="6">
        <v>0</v>
      </c>
      <c r="AN20" s="274">
        <v>1</v>
      </c>
      <c r="AO20" s="275">
        <v>0</v>
      </c>
      <c r="AP20" s="275">
        <v>4</v>
      </c>
      <c r="AQ20" s="275">
        <v>4</v>
      </c>
      <c r="AR20" s="275">
        <v>7</v>
      </c>
      <c r="AS20" s="275">
        <v>27.6</v>
      </c>
      <c r="AT20" s="278">
        <v>17.5</v>
      </c>
      <c r="AU20" s="275">
        <v>0</v>
      </c>
      <c r="AV20" s="275">
        <v>0</v>
      </c>
      <c r="AW20" s="275">
        <v>0</v>
      </c>
      <c r="AX20" s="278">
        <v>0</v>
      </c>
      <c r="AY20" s="274">
        <v>0</v>
      </c>
      <c r="AZ20" s="274">
        <v>2</v>
      </c>
      <c r="BA20" s="274">
        <v>0</v>
      </c>
      <c r="BB20" s="275">
        <v>2</v>
      </c>
      <c r="BC20" s="275">
        <v>0</v>
      </c>
      <c r="BD20" s="275">
        <v>0</v>
      </c>
      <c r="BE20" s="274">
        <f t="shared" si="0"/>
        <v>2</v>
      </c>
      <c r="BF20" s="280">
        <f t="shared" si="1"/>
        <v>76.8</v>
      </c>
    </row>
    <row r="21" spans="1:58">
      <c r="A21" s="4">
        <v>17</v>
      </c>
      <c r="B21" s="4" t="s">
        <v>6</v>
      </c>
      <c r="C21" s="5">
        <v>2</v>
      </c>
      <c r="D21" s="5">
        <v>1</v>
      </c>
      <c r="E21" s="253">
        <v>0</v>
      </c>
      <c r="F21" s="18">
        <v>8</v>
      </c>
      <c r="G21" s="6">
        <v>0</v>
      </c>
      <c r="H21" s="6">
        <v>0</v>
      </c>
      <c r="I21" s="255">
        <v>0</v>
      </c>
      <c r="J21" s="18">
        <v>0</v>
      </c>
      <c r="K21" s="5">
        <v>0</v>
      </c>
      <c r="L21" s="5">
        <v>1</v>
      </c>
      <c r="M21" s="253">
        <v>1</v>
      </c>
      <c r="N21" s="253">
        <v>1</v>
      </c>
      <c r="O21" s="14">
        <v>3.5</v>
      </c>
      <c r="P21" s="6">
        <v>0</v>
      </c>
      <c r="Q21" s="6">
        <v>0</v>
      </c>
      <c r="R21" s="255">
        <v>0</v>
      </c>
      <c r="S21" s="257">
        <v>0</v>
      </c>
      <c r="T21" s="262">
        <v>0</v>
      </c>
      <c r="U21" s="259">
        <v>0</v>
      </c>
      <c r="V21" s="5">
        <v>2</v>
      </c>
      <c r="W21" s="5">
        <v>0</v>
      </c>
      <c r="X21" s="253">
        <v>0</v>
      </c>
      <c r="Y21" s="253">
        <v>0</v>
      </c>
      <c r="Z21" s="253">
        <v>2</v>
      </c>
      <c r="AA21" s="253">
        <v>0</v>
      </c>
      <c r="AB21" s="14">
        <v>1.2</v>
      </c>
      <c r="AC21" s="6">
        <v>0</v>
      </c>
      <c r="AD21" s="6">
        <v>0</v>
      </c>
      <c r="AE21" s="6">
        <v>0</v>
      </c>
      <c r="AF21" s="6">
        <v>0</v>
      </c>
      <c r="AG21" s="255">
        <v>0</v>
      </c>
      <c r="AH21" s="19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274">
        <v>0</v>
      </c>
      <c r="AO21" s="275">
        <v>0</v>
      </c>
      <c r="AP21" s="275">
        <v>1</v>
      </c>
      <c r="AQ21" s="275">
        <v>0</v>
      </c>
      <c r="AR21" s="275">
        <v>4</v>
      </c>
      <c r="AS21" s="275">
        <v>7.7</v>
      </c>
      <c r="AT21" s="278">
        <v>4</v>
      </c>
      <c r="AU21" s="275">
        <v>0</v>
      </c>
      <c r="AV21" s="275">
        <v>0</v>
      </c>
      <c r="AW21" s="275">
        <v>0</v>
      </c>
      <c r="AX21" s="278">
        <v>0</v>
      </c>
      <c r="AY21" s="274">
        <v>0</v>
      </c>
      <c r="AZ21" s="274">
        <v>0</v>
      </c>
      <c r="BA21" s="274">
        <v>0</v>
      </c>
      <c r="BB21" s="275">
        <v>3</v>
      </c>
      <c r="BC21" s="275">
        <v>0</v>
      </c>
      <c r="BD21" s="275">
        <v>0</v>
      </c>
      <c r="BE21" s="274">
        <f t="shared" si="0"/>
        <v>3</v>
      </c>
      <c r="BF21" s="280">
        <f t="shared" si="1"/>
        <v>19.7</v>
      </c>
    </row>
    <row r="22" spans="1:58">
      <c r="A22" s="4">
        <v>18</v>
      </c>
      <c r="B22" s="4" t="s">
        <v>190</v>
      </c>
      <c r="C22" s="5">
        <v>2</v>
      </c>
      <c r="D22" s="5">
        <v>2</v>
      </c>
      <c r="E22" s="253">
        <v>7</v>
      </c>
      <c r="F22" s="14">
        <v>17.5</v>
      </c>
      <c r="G22" s="6">
        <v>2</v>
      </c>
      <c r="H22" s="6">
        <v>7</v>
      </c>
      <c r="I22" s="255">
        <v>10</v>
      </c>
      <c r="J22" s="18">
        <v>60</v>
      </c>
      <c r="K22" s="5">
        <v>2</v>
      </c>
      <c r="L22" s="5">
        <v>4</v>
      </c>
      <c r="M22" s="253">
        <v>5</v>
      </c>
      <c r="N22" s="253">
        <v>0</v>
      </c>
      <c r="O22" s="14">
        <v>19</v>
      </c>
      <c r="P22" s="6">
        <v>0</v>
      </c>
      <c r="Q22" s="6">
        <v>0</v>
      </c>
      <c r="R22" s="255">
        <v>0</v>
      </c>
      <c r="S22" s="257">
        <v>0</v>
      </c>
      <c r="T22" s="262">
        <v>0</v>
      </c>
      <c r="U22" s="259">
        <v>0</v>
      </c>
      <c r="V22" s="5">
        <v>6</v>
      </c>
      <c r="W22" s="5">
        <v>0</v>
      </c>
      <c r="X22" s="253">
        <v>0</v>
      </c>
      <c r="Y22" s="253">
        <v>0</v>
      </c>
      <c r="Z22" s="253">
        <v>0</v>
      </c>
      <c r="AA22" s="253">
        <v>0</v>
      </c>
      <c r="AB22" s="14">
        <v>0.6</v>
      </c>
      <c r="AC22" s="6">
        <v>0</v>
      </c>
      <c r="AD22" s="6">
        <v>0</v>
      </c>
      <c r="AE22" s="6">
        <v>0</v>
      </c>
      <c r="AF22" s="6">
        <v>0</v>
      </c>
      <c r="AG22" s="255">
        <v>0</v>
      </c>
      <c r="AH22" s="19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274">
        <v>0</v>
      </c>
      <c r="AO22" s="275">
        <v>1</v>
      </c>
      <c r="AP22" s="275">
        <v>2</v>
      </c>
      <c r="AQ22" s="275">
        <v>2</v>
      </c>
      <c r="AR22" s="275">
        <v>9</v>
      </c>
      <c r="AS22" s="275">
        <v>20.8</v>
      </c>
      <c r="AT22" s="278">
        <v>15.5</v>
      </c>
      <c r="AU22" s="275">
        <v>0</v>
      </c>
      <c r="AV22" s="275">
        <v>0</v>
      </c>
      <c r="AW22" s="275">
        <v>0</v>
      </c>
      <c r="AX22" s="278">
        <v>0</v>
      </c>
      <c r="AY22" s="274">
        <v>0</v>
      </c>
      <c r="AZ22" s="274">
        <v>33</v>
      </c>
      <c r="BA22" s="274">
        <v>0</v>
      </c>
      <c r="BB22" s="275">
        <v>9.5</v>
      </c>
      <c r="BC22" s="275">
        <v>10</v>
      </c>
      <c r="BD22" s="275">
        <v>0</v>
      </c>
      <c r="BE22" s="274">
        <f t="shared" si="0"/>
        <v>19.5</v>
      </c>
      <c r="BF22" s="280">
        <f t="shared" si="1"/>
        <v>165.1</v>
      </c>
    </row>
    <row r="23" spans="1:58">
      <c r="A23" s="4">
        <v>20</v>
      </c>
      <c r="B23" s="4" t="s">
        <v>8</v>
      </c>
      <c r="C23" s="5">
        <v>1</v>
      </c>
      <c r="D23" s="5">
        <v>2</v>
      </c>
      <c r="E23" s="253">
        <v>0</v>
      </c>
      <c r="F23" s="18">
        <v>7</v>
      </c>
      <c r="G23" s="6">
        <v>1</v>
      </c>
      <c r="H23" s="6">
        <v>0</v>
      </c>
      <c r="I23" s="255">
        <v>1</v>
      </c>
      <c r="J23" s="18">
        <v>8</v>
      </c>
      <c r="K23" s="5">
        <v>0</v>
      </c>
      <c r="L23" s="5">
        <v>0</v>
      </c>
      <c r="M23" s="253">
        <v>0</v>
      </c>
      <c r="N23" s="253">
        <v>1</v>
      </c>
      <c r="O23" s="14">
        <v>0.5</v>
      </c>
      <c r="P23" s="6">
        <v>0</v>
      </c>
      <c r="Q23" s="6">
        <v>0</v>
      </c>
      <c r="R23" s="255">
        <v>0</v>
      </c>
      <c r="S23" s="257">
        <v>0</v>
      </c>
      <c r="T23" s="262">
        <v>0</v>
      </c>
      <c r="U23" s="259">
        <v>0</v>
      </c>
      <c r="V23" s="5">
        <v>3</v>
      </c>
      <c r="W23" s="5">
        <v>0</v>
      </c>
      <c r="X23" s="253">
        <v>0</v>
      </c>
      <c r="Y23" s="253">
        <v>3</v>
      </c>
      <c r="Z23" s="253">
        <v>2</v>
      </c>
      <c r="AA23" s="253">
        <v>50</v>
      </c>
      <c r="AB23" s="14">
        <v>7.3</v>
      </c>
      <c r="AC23" s="6">
        <v>0</v>
      </c>
      <c r="AD23" s="6">
        <v>0</v>
      </c>
      <c r="AE23" s="6">
        <v>0</v>
      </c>
      <c r="AF23" s="6">
        <v>0</v>
      </c>
      <c r="AG23" s="255">
        <v>0</v>
      </c>
      <c r="AH23" s="19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274">
        <v>0</v>
      </c>
      <c r="AO23" s="275">
        <v>0</v>
      </c>
      <c r="AP23" s="275">
        <v>0</v>
      </c>
      <c r="AQ23" s="275">
        <v>1</v>
      </c>
      <c r="AR23" s="275">
        <v>2</v>
      </c>
      <c r="AS23" s="275">
        <v>10</v>
      </c>
      <c r="AT23" s="278">
        <v>3</v>
      </c>
      <c r="AU23" s="275">
        <v>0</v>
      </c>
      <c r="AV23" s="275">
        <v>0</v>
      </c>
      <c r="AW23" s="275">
        <v>0</v>
      </c>
      <c r="AX23" s="278">
        <v>0</v>
      </c>
      <c r="AY23" s="274">
        <v>0</v>
      </c>
      <c r="AZ23" s="274">
        <v>15</v>
      </c>
      <c r="BA23" s="274">
        <v>4</v>
      </c>
      <c r="BB23" s="275">
        <v>5</v>
      </c>
      <c r="BC23" s="275">
        <v>0</v>
      </c>
      <c r="BD23" s="275">
        <v>0</v>
      </c>
      <c r="BE23" s="274">
        <f t="shared" si="0"/>
        <v>5</v>
      </c>
      <c r="BF23" s="280">
        <f t="shared" si="1"/>
        <v>49.8</v>
      </c>
    </row>
    <row r="24" spans="1:58">
      <c r="A24" s="4">
        <v>21</v>
      </c>
      <c r="B24" s="4" t="s">
        <v>7</v>
      </c>
      <c r="C24" s="4">
        <v>3</v>
      </c>
      <c r="D24" s="4">
        <v>0</v>
      </c>
      <c r="E24" s="11">
        <v>1</v>
      </c>
      <c r="F24" s="254">
        <v>10</v>
      </c>
      <c r="G24" s="4">
        <v>2</v>
      </c>
      <c r="H24" s="4">
        <v>1</v>
      </c>
      <c r="I24" s="11">
        <v>7</v>
      </c>
      <c r="J24" s="254">
        <v>30</v>
      </c>
      <c r="K24" s="4">
        <v>3</v>
      </c>
      <c r="L24" s="4">
        <v>4</v>
      </c>
      <c r="M24" s="11">
        <v>4</v>
      </c>
      <c r="N24" s="11">
        <v>3</v>
      </c>
      <c r="O24" s="14">
        <v>22.5</v>
      </c>
      <c r="P24" s="4">
        <v>0</v>
      </c>
      <c r="Q24" s="4">
        <v>2</v>
      </c>
      <c r="R24" s="11">
        <v>0</v>
      </c>
      <c r="S24" s="258">
        <v>0</v>
      </c>
      <c r="T24" s="262">
        <v>0</v>
      </c>
      <c r="U24" s="263">
        <v>8</v>
      </c>
      <c r="V24" s="4">
        <v>10</v>
      </c>
      <c r="W24" s="4">
        <v>2</v>
      </c>
      <c r="X24" s="11">
        <v>1</v>
      </c>
      <c r="Y24" s="11">
        <v>0</v>
      </c>
      <c r="Z24" s="11">
        <v>4</v>
      </c>
      <c r="AA24" s="11">
        <v>14.3</v>
      </c>
      <c r="AB24" s="14">
        <v>12</v>
      </c>
      <c r="AC24" s="4">
        <v>2</v>
      </c>
      <c r="AD24" s="247">
        <v>0</v>
      </c>
      <c r="AE24" s="247">
        <v>0</v>
      </c>
      <c r="AF24" s="247">
        <v>2</v>
      </c>
      <c r="AG24" s="11">
        <v>100</v>
      </c>
      <c r="AH24" s="276">
        <v>12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267">
        <v>0</v>
      </c>
      <c r="AO24" s="275">
        <v>1</v>
      </c>
      <c r="AP24" s="275">
        <v>2</v>
      </c>
      <c r="AQ24" s="275">
        <v>5</v>
      </c>
      <c r="AR24" s="275">
        <v>9</v>
      </c>
      <c r="AS24" s="275">
        <v>29.6</v>
      </c>
      <c r="AT24" s="278">
        <v>18.5</v>
      </c>
      <c r="AU24" s="275">
        <v>0</v>
      </c>
      <c r="AV24" s="275">
        <v>0</v>
      </c>
      <c r="AW24" s="275">
        <v>1</v>
      </c>
      <c r="AX24" s="278">
        <v>2</v>
      </c>
      <c r="AY24" s="274">
        <v>0</v>
      </c>
      <c r="AZ24" s="274">
        <v>4</v>
      </c>
      <c r="BA24" s="274">
        <v>6</v>
      </c>
      <c r="BB24" s="275">
        <v>11</v>
      </c>
      <c r="BC24" s="275">
        <v>1</v>
      </c>
      <c r="BD24" s="275">
        <v>0</v>
      </c>
      <c r="BE24" s="274"/>
      <c r="BF24" s="280">
        <f t="shared" si="1"/>
        <v>125</v>
      </c>
    </row>
    <row r="25" spans="1:58">
      <c r="A25" s="345" t="s">
        <v>9</v>
      </c>
      <c r="B25" s="345"/>
      <c r="C25" s="4">
        <f>SUM(C4:C24)</f>
        <v>49</v>
      </c>
      <c r="D25" s="4">
        <f>SUM(D4:D24)</f>
        <v>48</v>
      </c>
      <c r="E25" s="9"/>
      <c r="F25" s="4"/>
      <c r="G25" s="4">
        <f>SUM(G4:G24)</f>
        <v>54</v>
      </c>
      <c r="H25" s="4">
        <f>SUM(H4:H24)</f>
        <v>78</v>
      </c>
      <c r="I25" s="9"/>
      <c r="J25" s="4"/>
      <c r="K25" s="4">
        <f>SUM(K4:K24)</f>
        <v>54</v>
      </c>
      <c r="L25" s="4">
        <f>SUM(L4:L24)</f>
        <v>48</v>
      </c>
      <c r="M25" s="9"/>
      <c r="N25" s="9"/>
      <c r="O25" s="4"/>
      <c r="P25" s="4">
        <f>SUM(P4:P24)</f>
        <v>10</v>
      </c>
      <c r="Q25" s="4">
        <f>Q242</f>
        <v>0</v>
      </c>
      <c r="R25" s="9"/>
      <c r="S25" s="9"/>
      <c r="T25" s="260"/>
      <c r="U25" s="4"/>
      <c r="V25" s="4">
        <f>SUM(V4:V24)</f>
        <v>150</v>
      </c>
      <c r="W25" s="4">
        <f>SUM(W4:W24)</f>
        <v>31</v>
      </c>
      <c r="X25" s="11"/>
      <c r="Y25" s="11"/>
      <c r="Z25" s="11"/>
      <c r="AA25" s="11"/>
      <c r="AB25" s="4"/>
      <c r="AC25" s="4">
        <f>SUM(AC4:AC23)</f>
        <v>31</v>
      </c>
      <c r="AD25" s="247"/>
      <c r="AE25" s="247"/>
      <c r="AF25" s="247"/>
      <c r="AG25" s="9"/>
      <c r="AH25" s="24"/>
      <c r="AI25" s="271"/>
      <c r="AJ25" s="271"/>
    </row>
  </sheetData>
  <mergeCells count="16">
    <mergeCell ref="BF3:BF4"/>
    <mergeCell ref="AI3:AN3"/>
    <mergeCell ref="AO3:AT3"/>
    <mergeCell ref="AU3:AX3"/>
    <mergeCell ref="BB3:BE3"/>
    <mergeCell ref="A25:B25"/>
    <mergeCell ref="A2:U2"/>
    <mergeCell ref="AC3:AH3"/>
    <mergeCell ref="A1:W1"/>
    <mergeCell ref="C3:F3"/>
    <mergeCell ref="G3:J3"/>
    <mergeCell ref="K3:O3"/>
    <mergeCell ref="P3:U3"/>
    <mergeCell ref="V3:AB3"/>
    <mergeCell ref="A3:A4"/>
    <mergeCell ref="B3:B4"/>
  </mergeCells>
  <printOptions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F31"/>
  <sheetViews>
    <sheetView zoomScaleNormal="100" workbookViewId="0">
      <pane xSplit="2" topLeftCell="I1" activePane="topRight" state="frozen"/>
      <selection activeCell="A3" sqref="A3"/>
      <selection pane="topRight" activeCell="AE6" sqref="AE6"/>
    </sheetView>
  </sheetViews>
  <sheetFormatPr defaultRowHeight="15"/>
  <cols>
    <col min="1" max="1" width="9.140625" style="184"/>
    <col min="2" max="2" width="11.140625" style="184" customWidth="1"/>
    <col min="3" max="6" width="8.5703125" style="184" customWidth="1"/>
    <col min="7" max="7" width="8.5703125" style="7" customWidth="1"/>
    <col min="8" max="9" width="8.5703125" style="184" customWidth="1"/>
    <col min="10" max="10" width="8.5703125" style="240" customWidth="1"/>
    <col min="11" max="12" width="8.5703125" style="184" customWidth="1"/>
    <col min="13" max="16" width="8.5703125" style="246" customWidth="1"/>
    <col min="17" max="17" width="11.28515625" style="184" customWidth="1"/>
    <col min="18" max="18" width="8.7109375" style="184" customWidth="1"/>
    <col min="19" max="19" width="11.5703125" style="184" customWidth="1"/>
    <col min="20" max="20" width="8.5703125" style="184" customWidth="1"/>
    <col min="21" max="21" width="11" style="184" customWidth="1"/>
    <col min="22" max="22" width="14.7109375" style="7" customWidth="1"/>
    <col min="23" max="24" width="8.5703125" style="184" customWidth="1"/>
    <col min="25" max="25" width="10.5703125" style="184" customWidth="1"/>
    <col min="26" max="26" width="8.5703125" style="7" customWidth="1"/>
    <col min="27" max="28" width="8.5703125" style="184" customWidth="1"/>
    <col min="29" max="29" width="13" style="184" customWidth="1"/>
    <col min="30" max="30" width="9.140625" style="184" customWidth="1"/>
    <col min="31" max="16384" width="9.140625" style="184"/>
  </cols>
  <sheetData>
    <row r="1" spans="1:32" ht="15" customHeight="1"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</row>
    <row r="2" spans="1:32" ht="15" customHeight="1">
      <c r="B2" s="386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162"/>
    </row>
    <row r="3" spans="1:32" s="197" customFormat="1" ht="65.25" customHeight="1">
      <c r="A3" s="387" t="s">
        <v>206</v>
      </c>
      <c r="B3" s="387" t="s">
        <v>1</v>
      </c>
      <c r="C3" s="388" t="s">
        <v>222</v>
      </c>
      <c r="D3" s="389"/>
      <c r="E3" s="389"/>
      <c r="F3" s="389"/>
      <c r="G3" s="389"/>
      <c r="H3" s="389"/>
      <c r="I3" s="389"/>
      <c r="J3" s="389"/>
      <c r="K3" s="389"/>
      <c r="L3" s="390"/>
      <c r="M3" s="400" t="s">
        <v>224</v>
      </c>
      <c r="N3" s="389"/>
      <c r="O3" s="389"/>
      <c r="P3" s="390"/>
      <c r="Q3" s="391" t="s">
        <v>194</v>
      </c>
      <c r="R3" s="392"/>
      <c r="S3" s="393"/>
      <c r="T3" s="394" t="s">
        <v>195</v>
      </c>
      <c r="U3" s="394"/>
      <c r="V3" s="394"/>
      <c r="W3" s="395"/>
      <c r="X3" s="396" t="s">
        <v>196</v>
      </c>
      <c r="Y3" s="396"/>
      <c r="Z3" s="396"/>
      <c r="AA3" s="366" t="s">
        <v>197</v>
      </c>
      <c r="AB3" s="367"/>
      <c r="AC3" s="379" t="s">
        <v>207</v>
      </c>
      <c r="AD3" s="380"/>
      <c r="AE3" s="381" t="s">
        <v>137</v>
      </c>
      <c r="AF3" s="381" t="s">
        <v>138</v>
      </c>
    </row>
    <row r="4" spans="1:32" s="197" customFormat="1" ht="38.25" customHeight="1">
      <c r="A4" s="387"/>
      <c r="B4" s="387"/>
      <c r="C4" s="241" t="s">
        <v>208</v>
      </c>
      <c r="D4" s="398" t="s">
        <v>121</v>
      </c>
      <c r="E4" s="241" t="s">
        <v>209</v>
      </c>
      <c r="F4" s="398" t="s">
        <v>121</v>
      </c>
      <c r="G4" s="242" t="s">
        <v>210</v>
      </c>
      <c r="H4" s="362" t="s">
        <v>121</v>
      </c>
      <c r="I4" s="242" t="s">
        <v>221</v>
      </c>
      <c r="J4" s="362" t="s">
        <v>121</v>
      </c>
      <c r="K4" s="197" t="s">
        <v>223</v>
      </c>
      <c r="L4" s="377" t="s">
        <v>49</v>
      </c>
      <c r="M4" s="401" t="s">
        <v>225</v>
      </c>
      <c r="N4" s="401" t="s">
        <v>226</v>
      </c>
      <c r="O4" s="401" t="s">
        <v>227</v>
      </c>
      <c r="P4" s="377" t="s">
        <v>121</v>
      </c>
      <c r="Q4" s="397" t="s">
        <v>211</v>
      </c>
      <c r="R4" s="397"/>
      <c r="S4" s="371" t="s">
        <v>121</v>
      </c>
      <c r="T4" s="198" t="s">
        <v>208</v>
      </c>
      <c r="U4" s="198" t="s">
        <v>209</v>
      </c>
      <c r="V4" s="198" t="s">
        <v>210</v>
      </c>
      <c r="W4" s="371" t="s">
        <v>121</v>
      </c>
      <c r="X4" s="373" t="s">
        <v>208</v>
      </c>
      <c r="Y4" s="373" t="s">
        <v>209</v>
      </c>
      <c r="Z4" s="375" t="s">
        <v>121</v>
      </c>
      <c r="AA4" s="364" t="s">
        <v>212</v>
      </c>
      <c r="AB4" s="360" t="s">
        <v>121</v>
      </c>
      <c r="AC4" s="384" t="s">
        <v>228</v>
      </c>
      <c r="AD4" s="377" t="s">
        <v>121</v>
      </c>
      <c r="AE4" s="382"/>
      <c r="AF4" s="382"/>
    </row>
    <row r="5" spans="1:32" s="197" customFormat="1" ht="47.25" customHeight="1">
      <c r="A5" s="387"/>
      <c r="B5" s="387"/>
      <c r="C5" s="199" t="s">
        <v>213</v>
      </c>
      <c r="D5" s="399"/>
      <c r="E5" s="200" t="s">
        <v>213</v>
      </c>
      <c r="F5" s="399"/>
      <c r="G5" s="200" t="s">
        <v>213</v>
      </c>
      <c r="H5" s="363"/>
      <c r="I5" s="200" t="s">
        <v>213</v>
      </c>
      <c r="J5" s="363"/>
      <c r="L5" s="378"/>
      <c r="M5" s="402"/>
      <c r="N5" s="402"/>
      <c r="O5" s="402"/>
      <c r="P5" s="378"/>
      <c r="Q5" s="201" t="s">
        <v>208</v>
      </c>
      <c r="R5" s="201" t="s">
        <v>209</v>
      </c>
      <c r="S5" s="372"/>
      <c r="T5" s="368" t="s">
        <v>214</v>
      </c>
      <c r="U5" s="369"/>
      <c r="V5" s="370"/>
      <c r="W5" s="372"/>
      <c r="X5" s="374"/>
      <c r="Y5" s="374"/>
      <c r="Z5" s="376"/>
      <c r="AA5" s="365"/>
      <c r="AB5" s="361"/>
      <c r="AC5" s="385"/>
      <c r="AD5" s="378"/>
      <c r="AE5" s="383"/>
      <c r="AF5" s="383"/>
    </row>
    <row r="6" spans="1:32" s="209" customFormat="1">
      <c r="A6" s="185">
        <v>1</v>
      </c>
      <c r="B6" s="202" t="s">
        <v>174</v>
      </c>
      <c r="C6" s="78">
        <v>5</v>
      </c>
      <c r="D6" s="218">
        <v>7</v>
      </c>
      <c r="E6" s="125">
        <v>2</v>
      </c>
      <c r="F6" s="229">
        <v>14</v>
      </c>
      <c r="G6" s="125">
        <v>5</v>
      </c>
      <c r="H6" s="229">
        <v>32.5</v>
      </c>
      <c r="I6" s="125" t="s">
        <v>143</v>
      </c>
      <c r="J6" s="229">
        <v>0</v>
      </c>
      <c r="K6" s="125">
        <f>C6+E6+G6</f>
        <v>12</v>
      </c>
      <c r="L6" s="196">
        <f>D6+F6+H6+J6</f>
        <v>53.5</v>
      </c>
      <c r="M6" s="251">
        <v>7</v>
      </c>
      <c r="N6" s="251">
        <v>2</v>
      </c>
      <c r="O6" s="251">
        <v>0</v>
      </c>
      <c r="P6" s="196">
        <f>SUM(M6:O6)</f>
        <v>9</v>
      </c>
      <c r="Q6" s="249">
        <v>1</v>
      </c>
      <c r="R6" s="185"/>
      <c r="S6" s="203">
        <f t="shared" ref="S6:S14" si="0">Q6</f>
        <v>1</v>
      </c>
      <c r="T6" s="204"/>
      <c r="U6" s="204">
        <v>1</v>
      </c>
      <c r="V6" s="204"/>
      <c r="W6" s="205">
        <f>((T6*1)*2+(U6*2)*2+(V6*3)*2)</f>
        <v>4</v>
      </c>
      <c r="X6" s="56"/>
      <c r="Y6" s="56"/>
      <c r="Z6" s="205"/>
      <c r="AA6" s="59"/>
      <c r="AB6" s="80"/>
      <c r="AC6" s="206"/>
      <c r="AD6" s="207"/>
      <c r="AE6" s="219">
        <f>L6+P6+S6+W6+Z6+AB6+AD6+Z6+AB6</f>
        <v>67.5</v>
      </c>
      <c r="AF6" s="208"/>
    </row>
    <row r="7" spans="1:32" s="209" customFormat="1">
      <c r="A7" s="185">
        <v>2</v>
      </c>
      <c r="B7" s="210" t="s">
        <v>175</v>
      </c>
      <c r="C7" s="56">
        <v>9</v>
      </c>
      <c r="D7" s="56">
        <v>17.5</v>
      </c>
      <c r="E7" s="125">
        <v>9</v>
      </c>
      <c r="F7" s="229">
        <v>27</v>
      </c>
      <c r="G7" s="125">
        <v>4</v>
      </c>
      <c r="H7" s="229">
        <v>30</v>
      </c>
      <c r="I7" s="125" t="s">
        <v>143</v>
      </c>
      <c r="J7" s="229">
        <v>25</v>
      </c>
      <c r="K7" s="125">
        <f t="shared" ref="K7:K21" si="1">C7+E7+G7</f>
        <v>22</v>
      </c>
      <c r="L7" s="196">
        <f t="shared" ref="L7:L26" si="2">D7+F7+H7+J7</f>
        <v>99.5</v>
      </c>
      <c r="M7" s="251">
        <v>0</v>
      </c>
      <c r="N7" s="251">
        <v>0</v>
      </c>
      <c r="O7" s="251">
        <v>0</v>
      </c>
      <c r="P7" s="196">
        <f t="shared" ref="P7:P26" si="3">SUM(M7:O7)</f>
        <v>0</v>
      </c>
      <c r="Q7" s="250">
        <v>3</v>
      </c>
      <c r="R7" s="185"/>
      <c r="S7" s="203">
        <f t="shared" si="0"/>
        <v>3</v>
      </c>
      <c r="T7" s="59"/>
      <c r="U7" s="59">
        <v>1</v>
      </c>
      <c r="V7" s="59">
        <v>1</v>
      </c>
      <c r="W7" s="205">
        <f>((T7*1)*2+(U7*2)*2+(V7*3)*2)</f>
        <v>10</v>
      </c>
      <c r="X7" s="56">
        <v>3</v>
      </c>
      <c r="Y7" s="56">
        <v>2</v>
      </c>
      <c r="Z7" s="205">
        <v>7</v>
      </c>
      <c r="AA7" s="59"/>
      <c r="AB7" s="80"/>
      <c r="AC7" s="206">
        <v>3</v>
      </c>
      <c r="AD7" s="207">
        <f t="shared" ref="AD7:AD23" si="4">AC7</f>
        <v>3</v>
      </c>
      <c r="AE7" s="219">
        <f t="shared" ref="AE7:AE29" si="5">L7+P7+S7+W7+Z7+AB7+AD7+Z7+AB7</f>
        <v>129.5</v>
      </c>
      <c r="AF7" s="208"/>
    </row>
    <row r="8" spans="1:32" s="209" customFormat="1">
      <c r="A8" s="185">
        <v>3</v>
      </c>
      <c r="B8" s="210" t="s">
        <v>176</v>
      </c>
      <c r="C8" s="56">
        <v>2</v>
      </c>
      <c r="D8" s="56">
        <v>-4</v>
      </c>
      <c r="E8" s="125">
        <v>1</v>
      </c>
      <c r="F8" s="229">
        <v>3</v>
      </c>
      <c r="G8" s="125">
        <v>0</v>
      </c>
      <c r="H8" s="229">
        <v>0</v>
      </c>
      <c r="I8" s="125" t="s">
        <v>143</v>
      </c>
      <c r="J8" s="229">
        <v>0</v>
      </c>
      <c r="K8" s="125">
        <f t="shared" si="1"/>
        <v>3</v>
      </c>
      <c r="L8" s="196">
        <f t="shared" si="2"/>
        <v>-1</v>
      </c>
      <c r="M8" s="251">
        <v>0</v>
      </c>
      <c r="N8" s="251">
        <v>0</v>
      </c>
      <c r="O8" s="251">
        <v>1</v>
      </c>
      <c r="P8" s="196">
        <f t="shared" si="3"/>
        <v>1</v>
      </c>
      <c r="Q8" s="250">
        <v>2</v>
      </c>
      <c r="R8" s="185"/>
      <c r="S8" s="203">
        <f t="shared" si="0"/>
        <v>2</v>
      </c>
      <c r="T8" s="59"/>
      <c r="U8" s="59"/>
      <c r="V8" s="59"/>
      <c r="W8" s="205"/>
      <c r="X8" s="56"/>
      <c r="Y8" s="56"/>
      <c r="Z8" s="205"/>
      <c r="AA8" s="59"/>
      <c r="AB8" s="80"/>
      <c r="AC8" s="206">
        <v>1</v>
      </c>
      <c r="AD8" s="207">
        <f t="shared" si="4"/>
        <v>1</v>
      </c>
      <c r="AE8" s="219">
        <f t="shared" si="5"/>
        <v>3</v>
      </c>
      <c r="AF8" s="208"/>
    </row>
    <row r="9" spans="1:32" s="209" customFormat="1">
      <c r="A9" s="185">
        <v>4</v>
      </c>
      <c r="B9" s="210" t="s">
        <v>177</v>
      </c>
      <c r="C9" s="56">
        <v>5</v>
      </c>
      <c r="D9" s="56">
        <v>2</v>
      </c>
      <c r="E9" s="125">
        <v>3</v>
      </c>
      <c r="F9" s="229">
        <v>7</v>
      </c>
      <c r="G9" s="125">
        <v>11</v>
      </c>
      <c r="H9" s="229">
        <v>77.5</v>
      </c>
      <c r="I9" s="125" t="s">
        <v>143</v>
      </c>
      <c r="J9" s="229">
        <v>0</v>
      </c>
      <c r="K9" s="125">
        <f t="shared" si="1"/>
        <v>19</v>
      </c>
      <c r="L9" s="196">
        <f t="shared" si="2"/>
        <v>86.5</v>
      </c>
      <c r="M9" s="251">
        <v>7</v>
      </c>
      <c r="N9" s="251">
        <v>1</v>
      </c>
      <c r="O9" s="251">
        <v>12</v>
      </c>
      <c r="P9" s="196">
        <f t="shared" si="3"/>
        <v>20</v>
      </c>
      <c r="Q9" s="250">
        <v>4</v>
      </c>
      <c r="R9" s="185"/>
      <c r="S9" s="203">
        <f t="shared" si="0"/>
        <v>4</v>
      </c>
      <c r="T9" s="59"/>
      <c r="U9" s="59"/>
      <c r="V9" s="59">
        <v>1</v>
      </c>
      <c r="W9" s="205">
        <f t="shared" ref="W9:W25" si="6">((T9*1)*2+(U9*2)*2+(V9*3)*2)</f>
        <v>6</v>
      </c>
      <c r="X9" s="56"/>
      <c r="Y9" s="56"/>
      <c r="Z9" s="205"/>
      <c r="AA9" s="59"/>
      <c r="AB9" s="80"/>
      <c r="AC9" s="206">
        <v>2</v>
      </c>
      <c r="AD9" s="207">
        <f t="shared" si="4"/>
        <v>2</v>
      </c>
      <c r="AE9" s="219">
        <f t="shared" si="5"/>
        <v>118.5</v>
      </c>
      <c r="AF9" s="208"/>
    </row>
    <row r="10" spans="1:32" s="209" customFormat="1">
      <c r="A10" s="185">
        <v>5</v>
      </c>
      <c r="B10" s="210" t="s">
        <v>178</v>
      </c>
      <c r="C10" s="56">
        <v>8</v>
      </c>
      <c r="D10" s="56">
        <v>15.5</v>
      </c>
      <c r="E10" s="125">
        <v>11</v>
      </c>
      <c r="F10" s="229">
        <v>37</v>
      </c>
      <c r="G10" s="125">
        <v>5</v>
      </c>
      <c r="H10" s="229">
        <v>32</v>
      </c>
      <c r="I10" s="125" t="s">
        <v>143</v>
      </c>
      <c r="J10" s="229">
        <v>14</v>
      </c>
      <c r="K10" s="125">
        <f t="shared" si="1"/>
        <v>24</v>
      </c>
      <c r="L10" s="196">
        <f t="shared" si="2"/>
        <v>98.5</v>
      </c>
      <c r="M10" s="251">
        <v>8</v>
      </c>
      <c r="N10" s="251">
        <v>0</v>
      </c>
      <c r="O10" s="251">
        <v>0</v>
      </c>
      <c r="P10" s="196">
        <f t="shared" si="3"/>
        <v>8</v>
      </c>
      <c r="Q10" s="250">
        <v>4</v>
      </c>
      <c r="R10" s="185"/>
      <c r="S10" s="203">
        <f t="shared" si="0"/>
        <v>4</v>
      </c>
      <c r="T10" s="59"/>
      <c r="U10" s="59">
        <v>1</v>
      </c>
      <c r="V10" s="59"/>
      <c r="W10" s="205">
        <f t="shared" si="6"/>
        <v>4</v>
      </c>
      <c r="X10" s="56">
        <v>3</v>
      </c>
      <c r="Y10" s="56">
        <v>4</v>
      </c>
      <c r="Z10" s="205">
        <v>11</v>
      </c>
      <c r="AA10" s="59">
        <v>1</v>
      </c>
      <c r="AB10" s="80">
        <v>2</v>
      </c>
      <c r="AC10" s="206">
        <v>1</v>
      </c>
      <c r="AD10" s="207">
        <f t="shared" si="4"/>
        <v>1</v>
      </c>
      <c r="AE10" s="219">
        <f t="shared" si="5"/>
        <v>141.5</v>
      </c>
      <c r="AF10" s="208"/>
    </row>
    <row r="11" spans="1:32" s="209" customFormat="1">
      <c r="A11" s="185">
        <v>6</v>
      </c>
      <c r="B11" s="210" t="s">
        <v>179</v>
      </c>
      <c r="C11" s="56">
        <v>11</v>
      </c>
      <c r="D11" s="220">
        <v>24.5</v>
      </c>
      <c r="E11" s="125">
        <v>1</v>
      </c>
      <c r="F11" s="229">
        <v>3</v>
      </c>
      <c r="G11" s="125">
        <v>2</v>
      </c>
      <c r="H11" s="229">
        <v>6.5</v>
      </c>
      <c r="I11" s="125" t="s">
        <v>143</v>
      </c>
      <c r="J11" s="229">
        <v>0</v>
      </c>
      <c r="K11" s="125">
        <f t="shared" si="1"/>
        <v>14</v>
      </c>
      <c r="L11" s="196">
        <f t="shared" si="2"/>
        <v>34</v>
      </c>
      <c r="M11" s="251">
        <v>14</v>
      </c>
      <c r="N11" s="251">
        <v>0</v>
      </c>
      <c r="O11" s="251">
        <v>1</v>
      </c>
      <c r="P11" s="196">
        <f t="shared" si="3"/>
        <v>15</v>
      </c>
      <c r="Q11" s="250">
        <v>4</v>
      </c>
      <c r="R11" s="185"/>
      <c r="S11" s="203">
        <f t="shared" si="0"/>
        <v>4</v>
      </c>
      <c r="T11" s="59"/>
      <c r="U11" s="59">
        <v>1</v>
      </c>
      <c r="V11" s="59"/>
      <c r="W11" s="205">
        <f t="shared" si="6"/>
        <v>4</v>
      </c>
      <c r="X11" s="56">
        <v>2</v>
      </c>
      <c r="Y11" s="56"/>
      <c r="Z11" s="205">
        <v>2</v>
      </c>
      <c r="AA11" s="59">
        <v>3</v>
      </c>
      <c r="AB11" s="80">
        <v>6</v>
      </c>
      <c r="AC11" s="206"/>
      <c r="AD11" s="207"/>
      <c r="AE11" s="219">
        <f t="shared" si="5"/>
        <v>73</v>
      </c>
      <c r="AF11" s="208"/>
    </row>
    <row r="12" spans="1:32" s="209" customFormat="1">
      <c r="A12" s="185">
        <v>7</v>
      </c>
      <c r="B12" s="210" t="s">
        <v>180</v>
      </c>
      <c r="C12" s="56">
        <v>6</v>
      </c>
      <c r="D12" s="220">
        <v>27.5</v>
      </c>
      <c r="E12" s="125">
        <v>9</v>
      </c>
      <c r="F12" s="229">
        <v>15</v>
      </c>
      <c r="G12" s="125">
        <v>3</v>
      </c>
      <c r="H12" s="229">
        <v>18</v>
      </c>
      <c r="I12" s="125" t="s">
        <v>143</v>
      </c>
      <c r="J12" s="229">
        <v>0</v>
      </c>
      <c r="K12" s="125">
        <f t="shared" si="1"/>
        <v>18</v>
      </c>
      <c r="L12" s="196">
        <f t="shared" si="2"/>
        <v>60.5</v>
      </c>
      <c r="M12" s="251">
        <v>1</v>
      </c>
      <c r="N12" s="251">
        <v>0</v>
      </c>
      <c r="O12" s="251">
        <v>3</v>
      </c>
      <c r="P12" s="196">
        <f t="shared" si="3"/>
        <v>4</v>
      </c>
      <c r="Q12" s="250">
        <v>1</v>
      </c>
      <c r="R12" s="185"/>
      <c r="S12" s="203">
        <f t="shared" si="0"/>
        <v>1</v>
      </c>
      <c r="T12" s="59"/>
      <c r="U12" s="59"/>
      <c r="V12" s="59"/>
      <c r="W12" s="205"/>
      <c r="X12" s="56">
        <v>1</v>
      </c>
      <c r="Y12" s="56"/>
      <c r="Z12" s="205">
        <v>1</v>
      </c>
      <c r="AA12" s="59"/>
      <c r="AB12" s="80"/>
      <c r="AC12" s="206"/>
      <c r="AD12" s="207"/>
      <c r="AE12" s="219">
        <f t="shared" si="5"/>
        <v>67.5</v>
      </c>
      <c r="AF12" s="208"/>
    </row>
    <row r="13" spans="1:32" s="209" customFormat="1">
      <c r="A13" s="185">
        <v>8</v>
      </c>
      <c r="B13" s="210" t="s">
        <v>181</v>
      </c>
      <c r="C13" s="56">
        <v>9</v>
      </c>
      <c r="D13" s="220">
        <v>16.5</v>
      </c>
      <c r="E13" s="125">
        <v>3</v>
      </c>
      <c r="F13" s="229">
        <v>5</v>
      </c>
      <c r="G13" s="125">
        <v>5</v>
      </c>
      <c r="H13" s="229">
        <v>32.5</v>
      </c>
      <c r="I13" s="125" t="s">
        <v>143</v>
      </c>
      <c r="J13" s="229">
        <v>0</v>
      </c>
      <c r="K13" s="125">
        <f t="shared" si="1"/>
        <v>17</v>
      </c>
      <c r="L13" s="196">
        <f t="shared" si="2"/>
        <v>54</v>
      </c>
      <c r="M13" s="251">
        <v>15</v>
      </c>
      <c r="N13" s="251">
        <v>5</v>
      </c>
      <c r="O13" s="251">
        <v>2</v>
      </c>
      <c r="P13" s="196">
        <f t="shared" si="3"/>
        <v>22</v>
      </c>
      <c r="Q13" s="250">
        <v>3</v>
      </c>
      <c r="R13" s="185">
        <v>1</v>
      </c>
      <c r="S13" s="203">
        <v>5</v>
      </c>
      <c r="T13" s="59"/>
      <c r="U13" s="59"/>
      <c r="V13" s="59"/>
      <c r="W13" s="205"/>
      <c r="X13" s="56">
        <v>4</v>
      </c>
      <c r="Y13" s="56">
        <v>3</v>
      </c>
      <c r="Z13" s="205">
        <v>10</v>
      </c>
      <c r="AA13" s="59"/>
      <c r="AB13" s="80"/>
      <c r="AC13" s="206">
        <v>5</v>
      </c>
      <c r="AD13" s="207">
        <f t="shared" si="4"/>
        <v>5</v>
      </c>
      <c r="AE13" s="219">
        <f t="shared" si="5"/>
        <v>106</v>
      </c>
      <c r="AF13" s="208"/>
    </row>
    <row r="14" spans="1:32" s="209" customFormat="1">
      <c r="A14" s="185">
        <v>9</v>
      </c>
      <c r="B14" s="210" t="s">
        <v>182</v>
      </c>
      <c r="C14" s="56">
        <v>5</v>
      </c>
      <c r="D14" s="220">
        <v>4.5</v>
      </c>
      <c r="E14" s="125">
        <v>10</v>
      </c>
      <c r="F14" s="229">
        <v>26</v>
      </c>
      <c r="G14" s="125">
        <v>2</v>
      </c>
      <c r="H14" s="229">
        <v>17.5</v>
      </c>
      <c r="I14" s="125" t="s">
        <v>143</v>
      </c>
      <c r="J14" s="229">
        <v>6</v>
      </c>
      <c r="K14" s="125">
        <f t="shared" si="1"/>
        <v>17</v>
      </c>
      <c r="L14" s="196">
        <f t="shared" si="2"/>
        <v>54</v>
      </c>
      <c r="M14" s="251">
        <v>2</v>
      </c>
      <c r="N14" s="251">
        <v>3.5</v>
      </c>
      <c r="O14" s="251">
        <v>20</v>
      </c>
      <c r="P14" s="196">
        <f t="shared" si="3"/>
        <v>25.5</v>
      </c>
      <c r="Q14" s="250">
        <v>1</v>
      </c>
      <c r="R14" s="243" t="s">
        <v>143</v>
      </c>
      <c r="S14" s="203">
        <f t="shared" si="0"/>
        <v>1</v>
      </c>
      <c r="T14" s="59"/>
      <c r="U14" s="59"/>
      <c r="V14" s="59"/>
      <c r="W14" s="205"/>
      <c r="X14" s="56"/>
      <c r="Y14" s="56">
        <v>1</v>
      </c>
      <c r="Z14" s="205">
        <v>2</v>
      </c>
      <c r="AA14" s="59">
        <v>1</v>
      </c>
      <c r="AB14" s="80">
        <v>2</v>
      </c>
      <c r="AC14" s="206">
        <v>1</v>
      </c>
      <c r="AD14" s="207">
        <f t="shared" si="4"/>
        <v>1</v>
      </c>
      <c r="AE14" s="219">
        <f t="shared" si="5"/>
        <v>89.5</v>
      </c>
      <c r="AF14" s="208"/>
    </row>
    <row r="15" spans="1:32" s="209" customFormat="1">
      <c r="A15" s="185">
        <v>10</v>
      </c>
      <c r="B15" s="210" t="s">
        <v>183</v>
      </c>
      <c r="C15" s="56">
        <v>5</v>
      </c>
      <c r="D15" s="220">
        <v>1</v>
      </c>
      <c r="E15" s="125">
        <v>2</v>
      </c>
      <c r="F15" s="229">
        <v>4</v>
      </c>
      <c r="G15" s="125">
        <v>0</v>
      </c>
      <c r="H15" s="229">
        <v>3</v>
      </c>
      <c r="I15" s="125" t="s">
        <v>143</v>
      </c>
      <c r="J15" s="229">
        <v>0</v>
      </c>
      <c r="K15" s="125">
        <f t="shared" si="1"/>
        <v>7</v>
      </c>
      <c r="L15" s="196">
        <f t="shared" si="2"/>
        <v>8</v>
      </c>
      <c r="M15" s="251">
        <v>0</v>
      </c>
      <c r="N15" s="251">
        <v>0</v>
      </c>
      <c r="O15" s="251">
        <v>0</v>
      </c>
      <c r="P15" s="196">
        <f t="shared" si="3"/>
        <v>0</v>
      </c>
      <c r="Q15" s="250">
        <v>1</v>
      </c>
      <c r="R15" s="185"/>
      <c r="S15" s="203">
        <f>Q15</f>
        <v>1</v>
      </c>
      <c r="T15" s="59"/>
      <c r="U15" s="59"/>
      <c r="V15" s="59"/>
      <c r="W15" s="205"/>
      <c r="X15" s="56"/>
      <c r="Y15" s="56"/>
      <c r="Z15" s="205"/>
      <c r="AA15" s="59">
        <v>3</v>
      </c>
      <c r="AB15" s="80">
        <v>6</v>
      </c>
      <c r="AC15" s="206"/>
      <c r="AD15" s="207"/>
      <c r="AE15" s="219">
        <f t="shared" si="5"/>
        <v>21</v>
      </c>
      <c r="AF15" s="208"/>
    </row>
    <row r="16" spans="1:32" s="209" customFormat="1">
      <c r="A16" s="185">
        <v>11</v>
      </c>
      <c r="B16" s="210" t="s">
        <v>184</v>
      </c>
      <c r="C16" s="56">
        <v>5</v>
      </c>
      <c r="D16" s="220">
        <v>4.5</v>
      </c>
      <c r="E16" s="125">
        <v>12</v>
      </c>
      <c r="F16" s="229">
        <v>50</v>
      </c>
      <c r="G16" s="125">
        <v>0</v>
      </c>
      <c r="H16" s="229">
        <v>3</v>
      </c>
      <c r="I16" s="125" t="s">
        <v>143</v>
      </c>
      <c r="J16" s="229">
        <v>0</v>
      </c>
      <c r="K16" s="125">
        <f t="shared" si="1"/>
        <v>17</v>
      </c>
      <c r="L16" s="196">
        <f t="shared" si="2"/>
        <v>57.5</v>
      </c>
      <c r="M16" s="251">
        <v>18</v>
      </c>
      <c r="N16" s="251">
        <v>0</v>
      </c>
      <c r="O16" s="251">
        <v>0</v>
      </c>
      <c r="P16" s="196">
        <f t="shared" si="3"/>
        <v>18</v>
      </c>
      <c r="Q16" s="250">
        <v>1</v>
      </c>
      <c r="R16" s="185"/>
      <c r="S16" s="203">
        <f>Q16</f>
        <v>1</v>
      </c>
      <c r="T16" s="59"/>
      <c r="U16" s="59"/>
      <c r="V16" s="59"/>
      <c r="W16" s="205"/>
      <c r="X16" s="56"/>
      <c r="Y16" s="56"/>
      <c r="Z16" s="205"/>
      <c r="AA16" s="59"/>
      <c r="AB16" s="80"/>
      <c r="AC16" s="206">
        <v>1</v>
      </c>
      <c r="AD16" s="207">
        <f t="shared" si="4"/>
        <v>1</v>
      </c>
      <c r="AE16" s="219">
        <f t="shared" si="5"/>
        <v>77.5</v>
      </c>
      <c r="AF16" s="208"/>
    </row>
    <row r="17" spans="1:32" s="209" customFormat="1">
      <c r="A17" s="185">
        <v>12</v>
      </c>
      <c r="B17" s="210" t="s">
        <v>185</v>
      </c>
      <c r="C17" s="56">
        <v>7</v>
      </c>
      <c r="D17" s="220">
        <v>10.5</v>
      </c>
      <c r="E17" s="125">
        <v>0</v>
      </c>
      <c r="F17" s="229">
        <v>0</v>
      </c>
      <c r="G17" s="125">
        <v>1</v>
      </c>
      <c r="H17" s="229">
        <v>10</v>
      </c>
      <c r="I17" s="125" t="s">
        <v>143</v>
      </c>
      <c r="J17" s="229">
        <v>0</v>
      </c>
      <c r="K17" s="125">
        <f t="shared" si="1"/>
        <v>8</v>
      </c>
      <c r="L17" s="196">
        <f t="shared" si="2"/>
        <v>20.5</v>
      </c>
      <c r="M17" s="251">
        <v>0</v>
      </c>
      <c r="N17" s="251">
        <v>1</v>
      </c>
      <c r="O17" s="251">
        <v>0</v>
      </c>
      <c r="P17" s="196">
        <f t="shared" si="3"/>
        <v>1</v>
      </c>
      <c r="Q17" s="250">
        <v>2</v>
      </c>
      <c r="R17" s="185"/>
      <c r="S17" s="203">
        <f t="shared" ref="S17:S23" si="7">Q17</f>
        <v>2</v>
      </c>
      <c r="T17" s="59"/>
      <c r="U17" s="59"/>
      <c r="V17" s="59"/>
      <c r="W17" s="205"/>
      <c r="X17" s="56"/>
      <c r="Y17" s="56"/>
      <c r="Z17" s="205"/>
      <c r="AA17" s="59">
        <v>1</v>
      </c>
      <c r="AB17" s="80">
        <v>2</v>
      </c>
      <c r="AC17" s="206">
        <v>3</v>
      </c>
      <c r="AD17" s="207">
        <f t="shared" si="4"/>
        <v>3</v>
      </c>
      <c r="AE17" s="219">
        <f t="shared" si="5"/>
        <v>30.5</v>
      </c>
      <c r="AF17" s="208"/>
    </row>
    <row r="18" spans="1:32" s="209" customFormat="1">
      <c r="A18" s="185">
        <v>13</v>
      </c>
      <c r="B18" s="210" t="s">
        <v>186</v>
      </c>
      <c r="C18" s="56">
        <v>12</v>
      </c>
      <c r="D18" s="220">
        <v>20.5</v>
      </c>
      <c r="E18" s="125">
        <v>15</v>
      </c>
      <c r="F18" s="229">
        <v>17</v>
      </c>
      <c r="G18" s="125">
        <v>6</v>
      </c>
      <c r="H18" s="229">
        <v>25.5</v>
      </c>
      <c r="I18" s="125" t="s">
        <v>143</v>
      </c>
      <c r="J18" s="229">
        <v>0</v>
      </c>
      <c r="K18" s="125">
        <f t="shared" si="1"/>
        <v>33</v>
      </c>
      <c r="L18" s="196">
        <f t="shared" si="2"/>
        <v>63</v>
      </c>
      <c r="M18" s="251">
        <v>19</v>
      </c>
      <c r="N18" s="251">
        <v>8.5</v>
      </c>
      <c r="O18" s="251">
        <v>0</v>
      </c>
      <c r="P18" s="196">
        <f t="shared" si="3"/>
        <v>27.5</v>
      </c>
      <c r="Q18" s="250">
        <v>2</v>
      </c>
      <c r="R18" s="185"/>
      <c r="S18" s="203">
        <f t="shared" si="7"/>
        <v>2</v>
      </c>
      <c r="T18" s="59">
        <v>1</v>
      </c>
      <c r="U18" s="59"/>
      <c r="V18" s="59"/>
      <c r="W18" s="205">
        <f t="shared" si="6"/>
        <v>2</v>
      </c>
      <c r="X18" s="56">
        <v>2</v>
      </c>
      <c r="Y18" s="56">
        <v>1</v>
      </c>
      <c r="Z18" s="205">
        <v>4</v>
      </c>
      <c r="AA18" s="59">
        <v>1</v>
      </c>
      <c r="AB18" s="80">
        <v>2</v>
      </c>
      <c r="AC18" s="206">
        <v>2</v>
      </c>
      <c r="AD18" s="207">
        <f t="shared" si="4"/>
        <v>2</v>
      </c>
      <c r="AE18" s="219">
        <f t="shared" si="5"/>
        <v>108.5</v>
      </c>
      <c r="AF18" s="208"/>
    </row>
    <row r="19" spans="1:32" s="209" customFormat="1">
      <c r="A19" s="185">
        <v>14</v>
      </c>
      <c r="B19" s="210" t="s">
        <v>187</v>
      </c>
      <c r="C19" s="56">
        <v>7</v>
      </c>
      <c r="D19" s="220">
        <v>11.5</v>
      </c>
      <c r="E19" s="125">
        <v>3</v>
      </c>
      <c r="F19" s="229">
        <v>11</v>
      </c>
      <c r="G19" s="125">
        <v>6</v>
      </c>
      <c r="H19" s="229">
        <v>15</v>
      </c>
      <c r="I19" s="125" t="s">
        <v>143</v>
      </c>
      <c r="J19" s="229">
        <v>3.5</v>
      </c>
      <c r="K19" s="125">
        <f t="shared" si="1"/>
        <v>16</v>
      </c>
      <c r="L19" s="196">
        <f t="shared" si="2"/>
        <v>41</v>
      </c>
      <c r="M19" s="251">
        <v>21</v>
      </c>
      <c r="N19" s="251">
        <v>2.5</v>
      </c>
      <c r="O19" s="251">
        <v>0</v>
      </c>
      <c r="P19" s="196">
        <f t="shared" si="3"/>
        <v>23.5</v>
      </c>
      <c r="Q19" s="250">
        <v>5</v>
      </c>
      <c r="R19" s="185"/>
      <c r="S19" s="203">
        <f t="shared" si="7"/>
        <v>5</v>
      </c>
      <c r="T19" s="59">
        <v>1</v>
      </c>
      <c r="U19" s="59"/>
      <c r="V19" s="59">
        <v>1</v>
      </c>
      <c r="W19" s="205">
        <f t="shared" si="6"/>
        <v>8</v>
      </c>
      <c r="X19" s="56">
        <v>1</v>
      </c>
      <c r="Y19" s="56">
        <v>2</v>
      </c>
      <c r="Z19" s="205">
        <v>5</v>
      </c>
      <c r="AA19" s="59">
        <v>2</v>
      </c>
      <c r="AB19" s="80">
        <v>4</v>
      </c>
      <c r="AC19" s="206">
        <v>2</v>
      </c>
      <c r="AD19" s="207">
        <f t="shared" si="4"/>
        <v>2</v>
      </c>
      <c r="AE19" s="219">
        <f t="shared" si="5"/>
        <v>97.5</v>
      </c>
      <c r="AF19" s="208"/>
    </row>
    <row r="20" spans="1:32" s="209" customFormat="1">
      <c r="A20" s="185">
        <v>15</v>
      </c>
      <c r="B20" s="210" t="s">
        <v>188</v>
      </c>
      <c r="C20" s="56">
        <v>8</v>
      </c>
      <c r="D20" s="220">
        <v>4.5</v>
      </c>
      <c r="E20" s="125">
        <v>6</v>
      </c>
      <c r="F20" s="229">
        <v>8</v>
      </c>
      <c r="G20" s="125">
        <v>1</v>
      </c>
      <c r="H20" s="229">
        <v>5.5</v>
      </c>
      <c r="I20" s="125" t="s">
        <v>143</v>
      </c>
      <c r="J20" s="229">
        <v>0</v>
      </c>
      <c r="K20" s="125">
        <f t="shared" si="1"/>
        <v>15</v>
      </c>
      <c r="L20" s="196">
        <f t="shared" si="2"/>
        <v>18</v>
      </c>
      <c r="M20" s="251">
        <v>0</v>
      </c>
      <c r="N20" s="251">
        <v>0</v>
      </c>
      <c r="O20" s="251">
        <v>0</v>
      </c>
      <c r="P20" s="196">
        <f t="shared" si="3"/>
        <v>0</v>
      </c>
      <c r="Q20" s="250">
        <v>3</v>
      </c>
      <c r="R20" s="185"/>
      <c r="S20" s="203">
        <f t="shared" si="7"/>
        <v>3</v>
      </c>
      <c r="T20" s="59"/>
      <c r="U20" s="59"/>
      <c r="V20" s="59"/>
      <c r="W20" s="205"/>
      <c r="X20" s="56">
        <v>4</v>
      </c>
      <c r="Y20" s="56"/>
      <c r="Z20" s="205">
        <v>4</v>
      </c>
      <c r="AA20" s="59"/>
      <c r="AB20" s="80"/>
      <c r="AC20" s="206">
        <v>2</v>
      </c>
      <c r="AD20" s="207">
        <f t="shared" si="4"/>
        <v>2</v>
      </c>
      <c r="AE20" s="219">
        <f t="shared" si="5"/>
        <v>31</v>
      </c>
      <c r="AF20" s="208"/>
    </row>
    <row r="21" spans="1:32" s="209" customFormat="1">
      <c r="A21" s="185">
        <v>16</v>
      </c>
      <c r="B21" s="210" t="s">
        <v>189</v>
      </c>
      <c r="C21" s="56">
        <v>2</v>
      </c>
      <c r="D21" s="220">
        <v>-6</v>
      </c>
      <c r="E21" s="125">
        <v>3</v>
      </c>
      <c r="F21" s="229">
        <v>11</v>
      </c>
      <c r="G21" s="125">
        <v>3</v>
      </c>
      <c r="H21" s="229">
        <v>3</v>
      </c>
      <c r="I21" s="125" t="s">
        <v>143</v>
      </c>
      <c r="J21" s="229">
        <v>0</v>
      </c>
      <c r="K21" s="125">
        <f t="shared" si="1"/>
        <v>8</v>
      </c>
      <c r="L21" s="196">
        <f t="shared" si="2"/>
        <v>8</v>
      </c>
      <c r="M21" s="251">
        <v>1</v>
      </c>
      <c r="N21" s="251">
        <v>0</v>
      </c>
      <c r="O21" s="251">
        <v>0</v>
      </c>
      <c r="P21" s="196">
        <f t="shared" si="3"/>
        <v>1</v>
      </c>
      <c r="Q21" s="250">
        <v>3</v>
      </c>
      <c r="R21" s="185"/>
      <c r="S21" s="203">
        <f t="shared" si="7"/>
        <v>3</v>
      </c>
      <c r="T21" s="59"/>
      <c r="U21" s="59"/>
      <c r="V21" s="59"/>
      <c r="W21" s="205"/>
      <c r="X21" s="56"/>
      <c r="Y21" s="56"/>
      <c r="Z21" s="205"/>
      <c r="AA21" s="59"/>
      <c r="AB21" s="80"/>
      <c r="AC21" s="206"/>
      <c r="AD21" s="207"/>
      <c r="AE21" s="219">
        <f t="shared" si="5"/>
        <v>12</v>
      </c>
      <c r="AF21" s="208"/>
    </row>
    <row r="22" spans="1:32" s="209" customFormat="1">
      <c r="A22" s="185">
        <v>17</v>
      </c>
      <c r="B22" s="210" t="s">
        <v>6</v>
      </c>
      <c r="C22" s="56">
        <v>2</v>
      </c>
      <c r="D22" s="220">
        <v>-8</v>
      </c>
      <c r="E22" s="125">
        <v>3</v>
      </c>
      <c r="F22" s="229">
        <v>3</v>
      </c>
      <c r="G22" s="125">
        <v>1</v>
      </c>
      <c r="H22" s="229">
        <v>4</v>
      </c>
      <c r="I22" s="125"/>
      <c r="J22" s="229">
        <v>0</v>
      </c>
      <c r="K22" s="125">
        <f t="shared" ref="K22:K26" si="8">C22+E22+G22+I22</f>
        <v>6</v>
      </c>
      <c r="L22" s="196">
        <f t="shared" si="2"/>
        <v>-1</v>
      </c>
      <c r="M22" s="251">
        <v>0</v>
      </c>
      <c r="N22" s="251">
        <v>0</v>
      </c>
      <c r="O22" s="251">
        <v>0</v>
      </c>
      <c r="P22" s="196">
        <f t="shared" si="3"/>
        <v>0</v>
      </c>
      <c r="Q22" s="250">
        <v>1</v>
      </c>
      <c r="R22" s="185"/>
      <c r="S22" s="203">
        <f t="shared" si="7"/>
        <v>1</v>
      </c>
      <c r="T22" s="59"/>
      <c r="U22" s="59"/>
      <c r="V22" s="59"/>
      <c r="W22" s="205"/>
      <c r="X22" s="56"/>
      <c r="Y22" s="56"/>
      <c r="Z22" s="205"/>
      <c r="AA22" s="59">
        <v>2</v>
      </c>
      <c r="AB22" s="80">
        <v>4</v>
      </c>
      <c r="AC22" s="206"/>
      <c r="AD22" s="207"/>
      <c r="AE22" s="219">
        <f t="shared" si="5"/>
        <v>8</v>
      </c>
      <c r="AF22" s="208"/>
    </row>
    <row r="23" spans="1:32" s="209" customFormat="1">
      <c r="A23" s="185">
        <v>18</v>
      </c>
      <c r="B23" s="210" t="s">
        <v>190</v>
      </c>
      <c r="C23" s="56">
        <v>11</v>
      </c>
      <c r="D23" s="220">
        <v>12.5</v>
      </c>
      <c r="E23" s="125">
        <v>1</v>
      </c>
      <c r="F23" s="229">
        <v>1</v>
      </c>
      <c r="G23" s="125">
        <v>6</v>
      </c>
      <c r="H23" s="229">
        <v>68.5</v>
      </c>
      <c r="I23" s="125"/>
      <c r="J23" s="229">
        <v>0</v>
      </c>
      <c r="K23" s="125">
        <f t="shared" si="8"/>
        <v>18</v>
      </c>
      <c r="L23" s="196">
        <f t="shared" si="2"/>
        <v>82</v>
      </c>
      <c r="M23" s="251">
        <v>7</v>
      </c>
      <c r="N23" s="251">
        <v>0</v>
      </c>
      <c r="O23" s="251">
        <v>2</v>
      </c>
      <c r="P23" s="196">
        <f t="shared" si="3"/>
        <v>9</v>
      </c>
      <c r="Q23" s="250">
        <v>1</v>
      </c>
      <c r="R23" s="185"/>
      <c r="S23" s="203">
        <f t="shared" si="7"/>
        <v>1</v>
      </c>
      <c r="T23" s="59"/>
      <c r="U23" s="59"/>
      <c r="V23" s="59"/>
      <c r="W23" s="205"/>
      <c r="X23" s="56"/>
      <c r="Y23" s="56"/>
      <c r="Z23" s="205"/>
      <c r="AA23" s="59">
        <v>1</v>
      </c>
      <c r="AB23" s="80">
        <v>2</v>
      </c>
      <c r="AC23" s="206">
        <v>1</v>
      </c>
      <c r="AD23" s="207">
        <f t="shared" si="4"/>
        <v>1</v>
      </c>
      <c r="AE23" s="219">
        <f t="shared" si="5"/>
        <v>97</v>
      </c>
      <c r="AF23" s="208"/>
    </row>
    <row r="24" spans="1:32" s="209" customFormat="1" ht="23.25" customHeight="1">
      <c r="A24" s="185">
        <v>19</v>
      </c>
      <c r="B24" s="210" t="s">
        <v>8</v>
      </c>
      <c r="C24" s="56">
        <v>1</v>
      </c>
      <c r="D24" s="220">
        <v>-7</v>
      </c>
      <c r="E24" s="125">
        <v>1</v>
      </c>
      <c r="F24" s="229">
        <v>1</v>
      </c>
      <c r="G24" s="125">
        <v>0</v>
      </c>
      <c r="H24" s="229">
        <v>0</v>
      </c>
      <c r="I24" s="125"/>
      <c r="J24" s="229">
        <v>0</v>
      </c>
      <c r="K24" s="125">
        <f t="shared" si="8"/>
        <v>2</v>
      </c>
      <c r="L24" s="196">
        <f t="shared" si="2"/>
        <v>-6</v>
      </c>
      <c r="M24" s="251">
        <v>0</v>
      </c>
      <c r="N24" s="251">
        <v>0</v>
      </c>
      <c r="O24" s="251">
        <v>0</v>
      </c>
      <c r="P24" s="196">
        <f t="shared" si="3"/>
        <v>0</v>
      </c>
      <c r="Q24" s="250"/>
      <c r="R24" s="185"/>
      <c r="S24" s="203"/>
      <c r="T24" s="59"/>
      <c r="U24" s="59"/>
      <c r="V24" s="59"/>
      <c r="W24" s="205"/>
      <c r="X24" s="56"/>
      <c r="Y24" s="56"/>
      <c r="Z24" s="205"/>
      <c r="AA24" s="59"/>
      <c r="AB24" s="80"/>
      <c r="AC24" s="206"/>
      <c r="AD24" s="207"/>
      <c r="AE24" s="219">
        <f t="shared" si="5"/>
        <v>-6</v>
      </c>
      <c r="AF24" s="208"/>
    </row>
    <row r="25" spans="1:32" s="209" customFormat="1">
      <c r="A25" s="185">
        <v>20</v>
      </c>
      <c r="B25" s="210" t="s">
        <v>7</v>
      </c>
      <c r="C25" s="56">
        <v>8</v>
      </c>
      <c r="D25" s="220">
        <v>8</v>
      </c>
      <c r="E25" s="125">
        <v>7</v>
      </c>
      <c r="F25" s="229">
        <v>13</v>
      </c>
      <c r="G25" s="125">
        <v>0</v>
      </c>
      <c r="H25" s="229">
        <v>13.5</v>
      </c>
      <c r="I25" s="125"/>
      <c r="J25" s="229">
        <v>0</v>
      </c>
      <c r="K25" s="125">
        <f t="shared" si="8"/>
        <v>15</v>
      </c>
      <c r="L25" s="196">
        <f t="shared" si="2"/>
        <v>34.5</v>
      </c>
      <c r="M25" s="251">
        <v>2</v>
      </c>
      <c r="N25" s="251">
        <v>0</v>
      </c>
      <c r="O25" s="251">
        <v>0</v>
      </c>
      <c r="P25" s="196">
        <f t="shared" si="3"/>
        <v>2</v>
      </c>
      <c r="Q25" s="250">
        <v>1</v>
      </c>
      <c r="R25" s="185"/>
      <c r="S25" s="203">
        <f>Q25</f>
        <v>1</v>
      </c>
      <c r="T25" s="59"/>
      <c r="U25" s="59">
        <v>1</v>
      </c>
      <c r="V25" s="59"/>
      <c r="W25" s="205">
        <f t="shared" si="6"/>
        <v>4</v>
      </c>
      <c r="X25" s="56"/>
      <c r="Y25" s="56"/>
      <c r="Z25" s="205"/>
      <c r="AA25" s="59"/>
      <c r="AB25" s="211"/>
      <c r="AC25" s="212"/>
      <c r="AD25" s="207"/>
      <c r="AE25" s="219">
        <f t="shared" si="5"/>
        <v>41.5</v>
      </c>
      <c r="AF25" s="208"/>
    </row>
    <row r="26" spans="1:32" s="209" customFormat="1" ht="15.75" customHeight="1">
      <c r="A26" s="185">
        <v>21</v>
      </c>
      <c r="B26" s="213" t="s">
        <v>215</v>
      </c>
      <c r="C26" s="62">
        <v>1</v>
      </c>
      <c r="D26" s="220">
        <v>-4.5</v>
      </c>
      <c r="E26" s="125">
        <v>1</v>
      </c>
      <c r="F26" s="229">
        <v>1</v>
      </c>
      <c r="G26" s="125">
        <v>0</v>
      </c>
      <c r="H26" s="229">
        <v>0</v>
      </c>
      <c r="I26" s="125"/>
      <c r="J26" s="229">
        <v>0</v>
      </c>
      <c r="K26" s="125">
        <f t="shared" si="8"/>
        <v>2</v>
      </c>
      <c r="L26" s="196">
        <f t="shared" si="2"/>
        <v>-3.5</v>
      </c>
      <c r="M26" s="251">
        <v>0</v>
      </c>
      <c r="N26" s="251">
        <v>0</v>
      </c>
      <c r="O26" s="251">
        <v>2</v>
      </c>
      <c r="P26" s="196">
        <f t="shared" si="3"/>
        <v>2</v>
      </c>
      <c r="Q26" s="250">
        <v>1</v>
      </c>
      <c r="R26" s="185"/>
      <c r="S26" s="203">
        <f>Q26</f>
        <v>1</v>
      </c>
      <c r="T26" s="59"/>
      <c r="U26" s="59"/>
      <c r="V26" s="59"/>
      <c r="W26" s="205"/>
      <c r="X26" s="56"/>
      <c r="Y26" s="56"/>
      <c r="Z26" s="205"/>
      <c r="AA26" s="59">
        <v>1</v>
      </c>
      <c r="AB26" s="80">
        <v>2</v>
      </c>
      <c r="AC26" s="206"/>
      <c r="AD26" s="207"/>
      <c r="AE26" s="219">
        <f t="shared" si="5"/>
        <v>3.5</v>
      </c>
      <c r="AF26" s="208"/>
    </row>
    <row r="27" spans="1:32" s="238" customFormat="1">
      <c r="A27" s="231">
        <v>22</v>
      </c>
      <c r="B27" s="232" t="s">
        <v>216</v>
      </c>
      <c r="C27" s="233">
        <v>0</v>
      </c>
      <c r="D27" s="234">
        <v>0</v>
      </c>
      <c r="E27" s="234">
        <v>0</v>
      </c>
      <c r="F27" s="234">
        <v>0</v>
      </c>
      <c r="G27" s="234">
        <v>0</v>
      </c>
      <c r="H27" s="234">
        <v>0</v>
      </c>
      <c r="I27" s="235"/>
      <c r="J27" s="235"/>
      <c r="K27" s="235"/>
      <c r="L27" s="235">
        <f>D27++F27+H27+K27</f>
        <v>0</v>
      </c>
      <c r="M27" s="248"/>
      <c r="N27" s="248"/>
      <c r="O27" s="248"/>
      <c r="P27" s="248"/>
      <c r="Q27" s="236"/>
      <c r="R27" s="231"/>
      <c r="S27" s="233"/>
      <c r="T27" s="234"/>
      <c r="U27" s="234"/>
      <c r="V27" s="234"/>
      <c r="W27" s="234"/>
      <c r="X27" s="234"/>
      <c r="Y27" s="234"/>
      <c r="Z27" s="234"/>
      <c r="AA27" s="234"/>
      <c r="AB27" s="236"/>
      <c r="AC27" s="237"/>
      <c r="AD27" s="237"/>
      <c r="AE27" s="219">
        <f t="shared" si="5"/>
        <v>0</v>
      </c>
      <c r="AF27" s="231"/>
    </row>
    <row r="28" spans="1:32" s="238" customFormat="1">
      <c r="A28" s="231">
        <v>23</v>
      </c>
      <c r="B28" s="232" t="s">
        <v>217</v>
      </c>
      <c r="C28" s="233">
        <v>1</v>
      </c>
      <c r="D28" s="234">
        <v>2</v>
      </c>
      <c r="E28" s="234">
        <v>2</v>
      </c>
      <c r="F28" s="234">
        <v>14</v>
      </c>
      <c r="G28" s="234">
        <v>0</v>
      </c>
      <c r="H28" s="234">
        <v>0</v>
      </c>
      <c r="I28" s="235"/>
      <c r="J28" s="235"/>
      <c r="K28" s="235"/>
      <c r="L28" s="235">
        <f>D28++F28+H28+K28</f>
        <v>16</v>
      </c>
      <c r="M28" s="248"/>
      <c r="N28" s="248"/>
      <c r="O28" s="248"/>
      <c r="P28" s="248"/>
      <c r="Q28" s="236"/>
      <c r="R28" s="231"/>
      <c r="S28" s="233"/>
      <c r="T28" s="234"/>
      <c r="U28" s="234"/>
      <c r="V28" s="234"/>
      <c r="W28" s="234"/>
      <c r="X28" s="234"/>
      <c r="Y28" s="234"/>
      <c r="Z28" s="234"/>
      <c r="AA28" s="234"/>
      <c r="AB28" s="236"/>
      <c r="AC28" s="237"/>
      <c r="AD28" s="237"/>
      <c r="AE28" s="219">
        <f t="shared" si="5"/>
        <v>16</v>
      </c>
      <c r="AF28" s="231"/>
    </row>
    <row r="29" spans="1:32" s="238" customFormat="1">
      <c r="A29" s="231">
        <v>24</v>
      </c>
      <c r="B29" s="232" t="s">
        <v>218</v>
      </c>
      <c r="C29" s="233"/>
      <c r="D29" s="234"/>
      <c r="E29" s="234">
        <v>2</v>
      </c>
      <c r="F29" s="234">
        <v>7</v>
      </c>
      <c r="G29" s="234">
        <v>7</v>
      </c>
      <c r="H29" s="234">
        <v>7</v>
      </c>
      <c r="I29" s="235"/>
      <c r="J29" s="235"/>
      <c r="K29" s="235"/>
      <c r="L29" s="235">
        <f>D29++F29+H29+K29</f>
        <v>14</v>
      </c>
      <c r="M29" s="248"/>
      <c r="N29" s="248"/>
      <c r="O29" s="248"/>
      <c r="P29" s="248"/>
      <c r="Q29" s="236"/>
      <c r="R29" s="231"/>
      <c r="S29" s="233"/>
      <c r="T29" s="234"/>
      <c r="U29" s="234"/>
      <c r="V29" s="234"/>
      <c r="W29" s="234"/>
      <c r="X29" s="234"/>
      <c r="Y29" s="234"/>
      <c r="Z29" s="234"/>
      <c r="AA29" s="234">
        <v>2</v>
      </c>
      <c r="AB29" s="236">
        <v>4</v>
      </c>
      <c r="AC29" s="237"/>
      <c r="AD29" s="237"/>
      <c r="AE29" s="219">
        <f t="shared" si="5"/>
        <v>22</v>
      </c>
      <c r="AF29" s="231"/>
    </row>
    <row r="30" spans="1:32" s="209" customFormat="1">
      <c r="A30" s="185"/>
      <c r="B30" s="202"/>
      <c r="C30" s="183"/>
      <c r="D30" s="183"/>
      <c r="E30" s="183"/>
      <c r="F30" s="183"/>
      <c r="G30" s="64"/>
      <c r="H30" s="183"/>
      <c r="I30" s="183"/>
      <c r="J30" s="239"/>
      <c r="K30" s="183"/>
      <c r="L30" s="82"/>
      <c r="M30" s="82"/>
      <c r="N30" s="82"/>
      <c r="O30" s="82"/>
      <c r="P30" s="82"/>
      <c r="Q30" s="214"/>
      <c r="R30" s="215"/>
      <c r="S30" s="205"/>
      <c r="T30" s="183"/>
      <c r="U30" s="183"/>
      <c r="V30" s="83"/>
      <c r="W30" s="82"/>
      <c r="X30" s="183"/>
      <c r="Y30" s="183"/>
      <c r="Z30" s="205"/>
      <c r="AA30" s="183"/>
      <c r="AB30" s="85"/>
      <c r="AC30" s="92"/>
      <c r="AD30" s="131"/>
      <c r="AE30" s="208"/>
      <c r="AF30" s="208"/>
    </row>
    <row r="31" spans="1:32" s="209" customFormat="1">
      <c r="A31" s="185"/>
      <c r="B31" s="210"/>
      <c r="C31" s="83">
        <f>SUM(C6:C30)</f>
        <v>130</v>
      </c>
      <c r="D31" s="183">
        <f>SUM(C31:C31)</f>
        <v>130</v>
      </c>
      <c r="E31" s="83">
        <f t="shared" ref="E31:L31" si="9">SUM(E6:E30)</f>
        <v>107</v>
      </c>
      <c r="F31" s="83">
        <f t="shared" si="9"/>
        <v>278</v>
      </c>
      <c r="G31" s="83">
        <f t="shared" si="9"/>
        <v>68</v>
      </c>
      <c r="H31" s="83">
        <f t="shared" si="9"/>
        <v>404.5</v>
      </c>
      <c r="I31" s="83"/>
      <c r="J31" s="83"/>
      <c r="K31" s="83"/>
      <c r="L31" s="205">
        <f t="shared" si="9"/>
        <v>891.5</v>
      </c>
      <c r="M31" s="205"/>
      <c r="N31" s="205"/>
      <c r="O31" s="205"/>
      <c r="P31" s="205"/>
      <c r="Q31" s="216"/>
      <c r="R31" s="214"/>
      <c r="S31" s="82">
        <f>SUM(S6:S25)</f>
        <v>45</v>
      </c>
      <c r="T31" s="183">
        <f>SUM(T6:T25)</f>
        <v>2</v>
      </c>
      <c r="U31" s="183">
        <f>SUM(U6:U25)</f>
        <v>5</v>
      </c>
      <c r="V31" s="83"/>
      <c r="W31" s="205">
        <f>SUM(W6:W29)</f>
        <v>42</v>
      </c>
      <c r="X31" s="83">
        <f>SUM(X7:X29)</f>
        <v>20</v>
      </c>
      <c r="Y31" s="83">
        <f>SUM(Y7:Y29)</f>
        <v>13</v>
      </c>
      <c r="Z31" s="205">
        <f>SUM(Z7:Z29)</f>
        <v>46</v>
      </c>
      <c r="AA31" s="83">
        <f>SUM(AA7:AA29)</f>
        <v>18</v>
      </c>
      <c r="AB31" s="80">
        <f>SUM(AB7:AB29)</f>
        <v>36</v>
      </c>
      <c r="AC31" s="217">
        <f>SUM(AC6:AC29)</f>
        <v>24</v>
      </c>
      <c r="AD31" s="207">
        <f>SUM(AD6:AD29)</f>
        <v>24</v>
      </c>
      <c r="AE31" s="208"/>
      <c r="AF31" s="208"/>
    </row>
  </sheetData>
  <mergeCells count="33">
    <mergeCell ref="B1:Y1"/>
    <mergeCell ref="B2:Y2"/>
    <mergeCell ref="A3:A5"/>
    <mergeCell ref="B3:B5"/>
    <mergeCell ref="C3:L3"/>
    <mergeCell ref="Q3:S3"/>
    <mergeCell ref="T3:W3"/>
    <mergeCell ref="X3:Z3"/>
    <mergeCell ref="L4:L5"/>
    <mergeCell ref="Q4:R4"/>
    <mergeCell ref="F4:F5"/>
    <mergeCell ref="D4:D5"/>
    <mergeCell ref="M3:P3"/>
    <mergeCell ref="M4:M5"/>
    <mergeCell ref="N4:N5"/>
    <mergeCell ref="O4:O5"/>
    <mergeCell ref="AC3:AD3"/>
    <mergeCell ref="AE3:AE5"/>
    <mergeCell ref="AF3:AF5"/>
    <mergeCell ref="AC4:AC5"/>
    <mergeCell ref="AD4:AD5"/>
    <mergeCell ref="AB4:AB5"/>
    <mergeCell ref="J4:J5"/>
    <mergeCell ref="H4:H5"/>
    <mergeCell ref="AA4:AA5"/>
    <mergeCell ref="AA3:AB3"/>
    <mergeCell ref="T5:V5"/>
    <mergeCell ref="S4:S5"/>
    <mergeCell ref="W4:W5"/>
    <mergeCell ref="X4:X5"/>
    <mergeCell ref="Y4:Y5"/>
    <mergeCell ref="Z4:Z5"/>
    <mergeCell ref="P4:P5"/>
  </mergeCells>
  <printOptions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8"/>
  <sheetViews>
    <sheetView topLeftCell="A5" workbookViewId="0">
      <selection activeCell="K4" sqref="K4:O27"/>
    </sheetView>
  </sheetViews>
  <sheetFormatPr defaultRowHeight="15"/>
  <cols>
    <col min="9" max="9" width="12.28515625" customWidth="1"/>
  </cols>
  <sheetData>
    <row r="1" spans="1:18" ht="36" customHeight="1">
      <c r="A1" s="321" t="s">
        <v>203</v>
      </c>
      <c r="B1" s="321"/>
      <c r="C1" s="321"/>
      <c r="D1" s="321"/>
      <c r="E1" s="321"/>
      <c r="F1" s="321"/>
      <c r="G1" s="321"/>
      <c r="H1" s="321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s="126" customFormat="1">
      <c r="C2" s="409" t="s">
        <v>86</v>
      </c>
      <c r="D2" s="410"/>
      <c r="E2" s="410"/>
      <c r="F2" s="410"/>
    </row>
    <row r="4" spans="1:18" ht="51" customHeight="1">
      <c r="A4" s="406" t="s">
        <v>0</v>
      </c>
      <c r="B4" s="407" t="s">
        <v>1</v>
      </c>
      <c r="C4" s="411" t="s">
        <v>87</v>
      </c>
      <c r="D4" s="412"/>
      <c r="E4" s="413" t="s">
        <v>89</v>
      </c>
      <c r="F4" s="413"/>
      <c r="G4" s="413" t="s">
        <v>90</v>
      </c>
      <c r="H4" s="413"/>
      <c r="I4" s="182" t="s">
        <v>202</v>
      </c>
      <c r="J4" s="181" t="s">
        <v>204</v>
      </c>
      <c r="K4" s="403" t="s">
        <v>219</v>
      </c>
      <c r="L4" s="404"/>
      <c r="M4" s="405"/>
      <c r="N4" s="229" t="s">
        <v>31</v>
      </c>
      <c r="O4" s="229" t="s">
        <v>50</v>
      </c>
    </row>
    <row r="5" spans="1:18">
      <c r="A5" s="406"/>
      <c r="B5" s="407"/>
      <c r="C5" s="87" t="s">
        <v>57</v>
      </c>
      <c r="D5" s="88" t="s">
        <v>121</v>
      </c>
      <c r="E5" s="87" t="s">
        <v>57</v>
      </c>
      <c r="F5" s="88" t="s">
        <v>121</v>
      </c>
      <c r="G5" s="87" t="s">
        <v>57</v>
      </c>
      <c r="H5" s="88" t="s">
        <v>121</v>
      </c>
      <c r="I5" s="196" t="s">
        <v>121</v>
      </c>
      <c r="J5" s="196" t="s">
        <v>31</v>
      </c>
      <c r="K5" s="125" t="s">
        <v>66</v>
      </c>
      <c r="L5" s="125" t="s">
        <v>220</v>
      </c>
      <c r="M5" s="196" t="s">
        <v>121</v>
      </c>
      <c r="N5" s="229"/>
      <c r="O5" s="229"/>
    </row>
    <row r="6" spans="1:18">
      <c r="A6" s="55">
        <v>1</v>
      </c>
      <c r="B6" s="89" t="s">
        <v>103</v>
      </c>
      <c r="C6" s="223">
        <v>1</v>
      </c>
      <c r="D6" s="224">
        <v>-2</v>
      </c>
      <c r="E6" s="223">
        <v>1</v>
      </c>
      <c r="F6" s="224">
        <v>-1</v>
      </c>
      <c r="G6" s="223"/>
      <c r="H6" s="224"/>
      <c r="I6" s="222">
        <v>7</v>
      </c>
      <c r="J6" s="222">
        <v>3</v>
      </c>
      <c r="K6" s="221">
        <v>6</v>
      </c>
      <c r="L6" s="221">
        <v>3</v>
      </c>
      <c r="M6" s="222">
        <v>8.5</v>
      </c>
      <c r="N6" s="229">
        <f>M6+J6+I6+H6+F6+D6</f>
        <v>15.5</v>
      </c>
      <c r="O6" s="229"/>
    </row>
    <row r="7" spans="1:18">
      <c r="A7" s="55">
        <v>2</v>
      </c>
      <c r="B7" s="89" t="s">
        <v>76</v>
      </c>
      <c r="C7" s="223"/>
      <c r="D7" s="224"/>
      <c r="E7" s="223"/>
      <c r="F7" s="224"/>
      <c r="G7" s="223"/>
      <c r="H7" s="224"/>
      <c r="I7" s="222">
        <v>5</v>
      </c>
      <c r="J7" s="222">
        <v>2</v>
      </c>
      <c r="K7" s="221">
        <v>6</v>
      </c>
      <c r="L7" s="221">
        <v>17</v>
      </c>
      <c r="M7" s="222">
        <v>42.5</v>
      </c>
      <c r="N7" s="229">
        <f t="shared" ref="N7:N26" si="0">M7+J7+I7+H7+F7+D7</f>
        <v>49.5</v>
      </c>
      <c r="O7" s="229"/>
    </row>
    <row r="8" spans="1:18">
      <c r="A8" s="55">
        <v>3</v>
      </c>
      <c r="B8" s="89" t="s">
        <v>104</v>
      </c>
      <c r="C8" s="223">
        <v>1</v>
      </c>
      <c r="D8" s="224">
        <v>-2</v>
      </c>
      <c r="E8" s="223">
        <v>2</v>
      </c>
      <c r="F8" s="224">
        <v>-2</v>
      </c>
      <c r="G8" s="223"/>
      <c r="H8" s="224"/>
      <c r="I8" s="222">
        <v>13</v>
      </c>
      <c r="J8" s="222">
        <v>2</v>
      </c>
      <c r="K8" s="221">
        <v>5</v>
      </c>
      <c r="L8" s="221">
        <v>2</v>
      </c>
      <c r="M8" s="222">
        <v>11</v>
      </c>
      <c r="N8" s="229">
        <f t="shared" si="0"/>
        <v>22</v>
      </c>
      <c r="O8" s="229"/>
    </row>
    <row r="9" spans="1:18">
      <c r="A9" s="55">
        <v>4</v>
      </c>
      <c r="B9" s="89" t="s">
        <v>77</v>
      </c>
      <c r="C9" s="223"/>
      <c r="D9" s="224"/>
      <c r="E9" s="223"/>
      <c r="F9" s="224"/>
      <c r="G9" s="223"/>
      <c r="H9" s="224"/>
      <c r="I9" s="222">
        <v>12</v>
      </c>
      <c r="J9" s="222">
        <v>3</v>
      </c>
      <c r="K9" s="221">
        <v>8</v>
      </c>
      <c r="L9" s="221">
        <v>3</v>
      </c>
      <c r="M9" s="222">
        <v>12</v>
      </c>
      <c r="N9" s="229">
        <f t="shared" si="0"/>
        <v>27</v>
      </c>
      <c r="O9" s="229"/>
    </row>
    <row r="10" spans="1:18">
      <c r="A10" s="55">
        <v>5</v>
      </c>
      <c r="B10" s="89" t="s">
        <v>75</v>
      </c>
      <c r="C10" s="223"/>
      <c r="D10" s="224"/>
      <c r="E10" s="223"/>
      <c r="F10" s="224"/>
      <c r="G10" s="223"/>
      <c r="H10" s="224"/>
      <c r="I10" s="222">
        <v>13</v>
      </c>
      <c r="J10" s="222">
        <v>4</v>
      </c>
      <c r="K10" s="221">
        <v>6</v>
      </c>
      <c r="L10" s="221">
        <v>7</v>
      </c>
      <c r="M10" s="222">
        <v>19</v>
      </c>
      <c r="N10" s="229">
        <f t="shared" si="0"/>
        <v>36</v>
      </c>
      <c r="O10" s="229"/>
    </row>
    <row r="11" spans="1:18">
      <c r="A11" s="55">
        <v>6</v>
      </c>
      <c r="B11" s="89" t="s">
        <v>107</v>
      </c>
      <c r="C11" s="223"/>
      <c r="D11" s="224"/>
      <c r="E11" s="223"/>
      <c r="F11" s="224"/>
      <c r="G11" s="223"/>
      <c r="H11" s="224"/>
      <c r="I11" s="222">
        <v>5</v>
      </c>
      <c r="J11" s="222">
        <v>2</v>
      </c>
      <c r="K11" s="221">
        <v>13</v>
      </c>
      <c r="L11" s="221">
        <v>12</v>
      </c>
      <c r="M11" s="222">
        <v>40</v>
      </c>
      <c r="N11" s="229">
        <f t="shared" si="0"/>
        <v>47</v>
      </c>
      <c r="O11" s="229"/>
    </row>
    <row r="12" spans="1:18">
      <c r="A12" s="55">
        <v>7</v>
      </c>
      <c r="B12" s="89" t="s">
        <v>79</v>
      </c>
      <c r="C12" s="223"/>
      <c r="D12" s="224"/>
      <c r="E12" s="223"/>
      <c r="F12" s="224"/>
      <c r="G12" s="223">
        <v>1</v>
      </c>
      <c r="H12" s="224">
        <v>-2</v>
      </c>
      <c r="I12" s="222">
        <v>1</v>
      </c>
      <c r="J12" s="222">
        <v>2</v>
      </c>
      <c r="K12" s="221">
        <v>7</v>
      </c>
      <c r="L12" s="221">
        <v>4</v>
      </c>
      <c r="M12" s="222">
        <v>11</v>
      </c>
      <c r="N12" s="229">
        <f t="shared" si="0"/>
        <v>12</v>
      </c>
      <c r="O12" s="229"/>
    </row>
    <row r="13" spans="1:18" ht="14.25" customHeight="1">
      <c r="A13" s="55">
        <v>8</v>
      </c>
      <c r="B13" s="89" t="s">
        <v>78</v>
      </c>
      <c r="C13" s="223"/>
      <c r="D13" s="224"/>
      <c r="E13" s="223"/>
      <c r="F13" s="224"/>
      <c r="G13" s="223"/>
      <c r="H13" s="224"/>
      <c r="I13" s="222">
        <v>14</v>
      </c>
      <c r="J13" s="222">
        <v>5</v>
      </c>
      <c r="K13" s="221">
        <v>10</v>
      </c>
      <c r="L13" s="221">
        <v>7</v>
      </c>
      <c r="M13" s="222">
        <v>19</v>
      </c>
      <c r="N13" s="229">
        <f t="shared" si="0"/>
        <v>38</v>
      </c>
      <c r="O13" s="229"/>
    </row>
    <row r="14" spans="1:18">
      <c r="A14" s="55">
        <v>9</v>
      </c>
      <c r="B14" s="89" t="s">
        <v>110</v>
      </c>
      <c r="C14" s="223">
        <v>3</v>
      </c>
      <c r="D14" s="224">
        <v>-6</v>
      </c>
      <c r="E14" s="223" t="s">
        <v>205</v>
      </c>
      <c r="F14" s="224">
        <v>-1</v>
      </c>
      <c r="G14" s="223"/>
      <c r="H14" s="224"/>
      <c r="I14" s="222">
        <v>2</v>
      </c>
      <c r="J14" s="222">
        <v>1</v>
      </c>
      <c r="K14" s="221">
        <v>6</v>
      </c>
      <c r="L14" s="221">
        <v>3</v>
      </c>
      <c r="M14" s="222">
        <v>7</v>
      </c>
      <c r="N14" s="229">
        <f t="shared" si="0"/>
        <v>3</v>
      </c>
      <c r="O14" s="229"/>
    </row>
    <row r="15" spans="1:18">
      <c r="A15" s="55">
        <v>10</v>
      </c>
      <c r="B15" s="89" t="s">
        <v>111</v>
      </c>
      <c r="C15" s="223">
        <v>1</v>
      </c>
      <c r="D15" s="224">
        <v>-2</v>
      </c>
      <c r="E15" s="223"/>
      <c r="F15" s="224"/>
      <c r="G15" s="223"/>
      <c r="H15" s="224"/>
      <c r="I15" s="222">
        <v>6</v>
      </c>
      <c r="J15" s="222">
        <v>1</v>
      </c>
      <c r="K15" s="221">
        <v>8</v>
      </c>
      <c r="L15" s="221">
        <v>2</v>
      </c>
      <c r="M15" s="222">
        <v>9</v>
      </c>
      <c r="N15" s="229">
        <f t="shared" si="0"/>
        <v>14</v>
      </c>
      <c r="O15" s="229"/>
    </row>
    <row r="16" spans="1:18">
      <c r="A16" s="55">
        <v>11</v>
      </c>
      <c r="B16" s="89" t="s">
        <v>112</v>
      </c>
      <c r="C16" s="223">
        <v>1</v>
      </c>
      <c r="D16" s="224">
        <v>-2</v>
      </c>
      <c r="E16" s="223"/>
      <c r="F16" s="224"/>
      <c r="G16" s="223"/>
      <c r="H16" s="224"/>
      <c r="I16" s="222">
        <v>11</v>
      </c>
      <c r="J16" s="222">
        <v>2</v>
      </c>
      <c r="K16" s="221">
        <v>4</v>
      </c>
      <c r="L16" s="221">
        <v>1</v>
      </c>
      <c r="M16" s="222">
        <v>8</v>
      </c>
      <c r="N16" s="229">
        <f t="shared" si="0"/>
        <v>19</v>
      </c>
      <c r="O16" s="229"/>
    </row>
    <row r="17" spans="1:15">
      <c r="A17" s="55">
        <v>12</v>
      </c>
      <c r="B17" s="89" t="s">
        <v>113</v>
      </c>
      <c r="C17" s="223">
        <v>1</v>
      </c>
      <c r="D17" s="224">
        <v>-2</v>
      </c>
      <c r="E17" s="223"/>
      <c r="F17" s="224"/>
      <c r="G17" s="223"/>
      <c r="H17" s="224"/>
      <c r="I17" s="222">
        <v>8</v>
      </c>
      <c r="J17" s="222">
        <v>1</v>
      </c>
      <c r="K17" s="221">
        <v>4</v>
      </c>
      <c r="L17" s="221">
        <v>0</v>
      </c>
      <c r="M17" s="222">
        <v>3</v>
      </c>
      <c r="N17" s="229">
        <f t="shared" si="0"/>
        <v>10</v>
      </c>
      <c r="O17" s="229"/>
    </row>
    <row r="18" spans="1:15">
      <c r="A18" s="55">
        <v>13</v>
      </c>
      <c r="B18" s="89" t="s">
        <v>114</v>
      </c>
      <c r="C18" s="223"/>
      <c r="D18" s="224"/>
      <c r="E18" s="223"/>
      <c r="F18" s="224"/>
      <c r="G18" s="223"/>
      <c r="H18" s="224"/>
      <c r="I18" s="222">
        <v>9</v>
      </c>
      <c r="J18" s="222">
        <v>1</v>
      </c>
      <c r="K18" s="221">
        <v>7</v>
      </c>
      <c r="L18" s="221">
        <v>6</v>
      </c>
      <c r="M18" s="222">
        <v>14.5</v>
      </c>
      <c r="N18" s="229">
        <f t="shared" si="0"/>
        <v>24.5</v>
      </c>
      <c r="O18" s="229"/>
    </row>
    <row r="19" spans="1:15">
      <c r="A19" s="55">
        <v>14</v>
      </c>
      <c r="B19" s="89" t="s">
        <v>115</v>
      </c>
      <c r="C19" s="223">
        <v>2</v>
      </c>
      <c r="D19" s="224">
        <v>-4</v>
      </c>
      <c r="E19" s="223"/>
      <c r="F19" s="224"/>
      <c r="G19" s="223"/>
      <c r="H19" s="224"/>
      <c r="I19" s="222">
        <v>10</v>
      </c>
      <c r="J19" s="222">
        <v>2</v>
      </c>
      <c r="K19" s="221">
        <v>9</v>
      </c>
      <c r="L19" s="221">
        <v>6</v>
      </c>
      <c r="M19" s="222">
        <v>22.5</v>
      </c>
      <c r="N19" s="229">
        <f t="shared" si="0"/>
        <v>30.5</v>
      </c>
      <c r="O19" s="229"/>
    </row>
    <row r="20" spans="1:15">
      <c r="A20" s="55">
        <v>15</v>
      </c>
      <c r="B20" s="89" t="s">
        <v>116</v>
      </c>
      <c r="C20" s="223">
        <v>1</v>
      </c>
      <c r="D20" s="224">
        <v>-2</v>
      </c>
      <c r="E20" s="223"/>
      <c r="F20" s="224"/>
      <c r="G20" s="223"/>
      <c r="H20" s="224"/>
      <c r="I20" s="222">
        <v>4</v>
      </c>
      <c r="J20" s="222">
        <v>1</v>
      </c>
      <c r="K20" s="221">
        <v>7</v>
      </c>
      <c r="L20" s="221">
        <v>7</v>
      </c>
      <c r="M20" s="222">
        <v>21.5</v>
      </c>
      <c r="N20" s="229">
        <f t="shared" si="0"/>
        <v>24.5</v>
      </c>
      <c r="O20" s="229"/>
    </row>
    <row r="21" spans="1:15">
      <c r="A21" s="55">
        <v>16</v>
      </c>
      <c r="B21" s="89" t="s">
        <v>117</v>
      </c>
      <c r="C21" s="223"/>
      <c r="D21" s="224"/>
      <c r="E21" s="223">
        <v>1</v>
      </c>
      <c r="F21" s="224">
        <v>-1</v>
      </c>
      <c r="G21" s="223">
        <v>1</v>
      </c>
      <c r="H21" s="224">
        <v>-2</v>
      </c>
      <c r="I21" s="222">
        <v>3</v>
      </c>
      <c r="J21" s="222">
        <v>1</v>
      </c>
      <c r="K21" s="221">
        <v>5</v>
      </c>
      <c r="L21" s="221">
        <v>4</v>
      </c>
      <c r="M21" s="222">
        <v>9.5</v>
      </c>
      <c r="N21" s="229">
        <f t="shared" si="0"/>
        <v>10.5</v>
      </c>
      <c r="O21" s="229"/>
    </row>
    <row r="22" spans="1:15">
      <c r="A22" s="55">
        <v>17</v>
      </c>
      <c r="B22" s="89" t="s">
        <v>6</v>
      </c>
      <c r="C22" s="223"/>
      <c r="D22" s="224"/>
      <c r="E22" s="223"/>
      <c r="F22" s="224"/>
      <c r="G22" s="223"/>
      <c r="H22" s="224"/>
      <c r="I22" s="222">
        <v>1</v>
      </c>
      <c r="J22" s="222">
        <v>1</v>
      </c>
      <c r="K22" s="221">
        <v>1</v>
      </c>
      <c r="L22" s="221">
        <v>0</v>
      </c>
      <c r="M22" s="222">
        <v>0.5</v>
      </c>
      <c r="N22" s="229">
        <f t="shared" si="0"/>
        <v>2.5</v>
      </c>
      <c r="O22" s="229"/>
    </row>
    <row r="23" spans="1:15">
      <c r="A23" s="55">
        <v>18</v>
      </c>
      <c r="B23" s="89" t="s">
        <v>74</v>
      </c>
      <c r="C23" s="223">
        <v>1</v>
      </c>
      <c r="D23" s="224">
        <v>-2</v>
      </c>
      <c r="E23" s="223"/>
      <c r="F23" s="224"/>
      <c r="G23" s="223"/>
      <c r="H23" s="224"/>
      <c r="I23" s="222">
        <v>1</v>
      </c>
      <c r="J23" s="222">
        <v>1</v>
      </c>
      <c r="K23" s="221">
        <v>9</v>
      </c>
      <c r="L23" s="221">
        <v>12</v>
      </c>
      <c r="M23" s="222">
        <v>47.5</v>
      </c>
      <c r="N23" s="229">
        <f t="shared" si="0"/>
        <v>47.5</v>
      </c>
      <c r="O23" s="229"/>
    </row>
    <row r="24" spans="1:15">
      <c r="A24" s="55">
        <v>19</v>
      </c>
      <c r="B24" s="89" t="s">
        <v>72</v>
      </c>
      <c r="C24" s="223">
        <v>2</v>
      </c>
      <c r="D24" s="224">
        <v>-4</v>
      </c>
      <c r="E24" s="223"/>
      <c r="F24" s="224"/>
      <c r="G24" s="223"/>
      <c r="H24" s="224"/>
      <c r="I24" s="222">
        <v>1</v>
      </c>
      <c r="J24" s="222">
        <v>1</v>
      </c>
      <c r="K24" s="221">
        <v>2</v>
      </c>
      <c r="L24" s="221">
        <v>1</v>
      </c>
      <c r="M24" s="222">
        <v>6.5</v>
      </c>
      <c r="N24" s="229">
        <f t="shared" si="0"/>
        <v>4.5</v>
      </c>
      <c r="O24" s="229"/>
    </row>
    <row r="25" spans="1:15">
      <c r="A25" s="90">
        <v>20</v>
      </c>
      <c r="B25" s="91" t="s">
        <v>73</v>
      </c>
      <c r="C25" s="225">
        <v>3</v>
      </c>
      <c r="D25" s="226">
        <v>-6</v>
      </c>
      <c r="E25" s="223"/>
      <c r="F25" s="224"/>
      <c r="G25" s="223"/>
      <c r="H25" s="224"/>
      <c r="I25" s="222">
        <v>1</v>
      </c>
      <c r="J25" s="222">
        <v>2</v>
      </c>
      <c r="K25" s="221">
        <v>7</v>
      </c>
      <c r="L25" s="221">
        <v>5</v>
      </c>
      <c r="M25" s="222">
        <v>17</v>
      </c>
      <c r="N25" s="229">
        <f t="shared" si="0"/>
        <v>14</v>
      </c>
      <c r="O25" s="229"/>
    </row>
    <row r="26" spans="1:15">
      <c r="A26" s="92">
        <v>21</v>
      </c>
      <c r="B26" s="92" t="s">
        <v>88</v>
      </c>
      <c r="C26" s="223">
        <v>15</v>
      </c>
      <c r="D26" s="224">
        <v>-30</v>
      </c>
      <c r="E26" s="223"/>
      <c r="F26" s="224"/>
      <c r="G26" s="223"/>
      <c r="H26" s="224"/>
      <c r="I26" s="222">
        <v>0</v>
      </c>
      <c r="J26" s="222"/>
      <c r="K26" s="221">
        <v>0</v>
      </c>
      <c r="L26" s="221">
        <v>0</v>
      </c>
      <c r="M26" s="222">
        <v>0</v>
      </c>
      <c r="N26" s="229">
        <f t="shared" si="0"/>
        <v>-30</v>
      </c>
      <c r="O26" s="229"/>
    </row>
    <row r="27" spans="1:15">
      <c r="A27" s="326" t="s">
        <v>9</v>
      </c>
      <c r="B27" s="408"/>
      <c r="C27" s="227">
        <f>SUM(C6:C26)</f>
        <v>32</v>
      </c>
      <c r="D27" s="228"/>
      <c r="E27" s="223"/>
      <c r="F27" s="224"/>
      <c r="G27" s="223"/>
      <c r="H27" s="224"/>
      <c r="I27" s="222"/>
      <c r="J27" s="222"/>
      <c r="K27" s="221"/>
      <c r="L27" s="221"/>
      <c r="M27" s="222"/>
      <c r="N27" s="229"/>
      <c r="O27" s="229"/>
    </row>
    <row r="28" spans="1:15">
      <c r="A28" s="86"/>
      <c r="B28" s="86"/>
      <c r="C28" s="86"/>
      <c r="D28" s="86"/>
      <c r="E28" s="86"/>
      <c r="F28" s="86"/>
      <c r="G28" s="86"/>
      <c r="H28" s="86"/>
    </row>
  </sheetData>
  <mergeCells count="9">
    <mergeCell ref="K4:M4"/>
    <mergeCell ref="A1:H1"/>
    <mergeCell ref="A4:A5"/>
    <mergeCell ref="B4:B5"/>
    <mergeCell ref="A27:B27"/>
    <mergeCell ref="C2:F2"/>
    <mergeCell ref="C4:D4"/>
    <mergeCell ref="E4:F4"/>
    <mergeCell ref="G4:H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H26"/>
  <sheetViews>
    <sheetView view="pageBreakPreview" topLeftCell="A5" zoomScale="85" zoomScaleNormal="85" zoomScaleSheetLayoutView="85" workbookViewId="0">
      <selection activeCell="CG3" sqref="CG3:CH25"/>
    </sheetView>
  </sheetViews>
  <sheetFormatPr defaultRowHeight="15"/>
  <cols>
    <col min="1" max="2" width="9.140625" style="137"/>
    <col min="3" max="4" width="8.5703125" style="137" hidden="1" customWidth="1"/>
    <col min="5" max="5" width="8.5703125" style="7" hidden="1" customWidth="1"/>
    <col min="6" max="8" width="8.5703125" style="137" hidden="1" customWidth="1"/>
    <col min="9" max="9" width="8.5703125" style="7" hidden="1" customWidth="1"/>
    <col min="10" max="12" width="8.5703125" style="137" hidden="1" customWidth="1"/>
    <col min="13" max="13" width="8.5703125" style="7" hidden="1" customWidth="1"/>
    <col min="14" max="16" width="8.5703125" style="137" hidden="1" customWidth="1"/>
    <col min="17" max="17" width="8.5703125" style="7" hidden="1" customWidth="1"/>
    <col min="18" max="20" width="8.5703125" style="137" hidden="1" customWidth="1"/>
    <col min="21" max="21" width="8.5703125" style="7" hidden="1" customWidth="1"/>
    <col min="22" max="24" width="8.5703125" style="137" hidden="1" customWidth="1"/>
    <col min="25" max="25" width="8.5703125" style="7" hidden="1" customWidth="1"/>
    <col min="26" max="28" width="8.5703125" style="137" hidden="1" customWidth="1"/>
    <col min="29" max="29" width="8.5703125" style="7" hidden="1" customWidth="1"/>
    <col min="30" max="32" width="8.5703125" style="137" hidden="1" customWidth="1"/>
    <col min="33" max="33" width="8.5703125" style="7" hidden="1" customWidth="1"/>
    <col min="34" max="36" width="8.5703125" style="137" hidden="1" customWidth="1"/>
    <col min="37" max="37" width="8.5703125" style="7" hidden="1" customWidth="1"/>
    <col min="38" max="40" width="8.5703125" style="137" hidden="1" customWidth="1"/>
    <col min="41" max="41" width="8.5703125" style="7" hidden="1" customWidth="1"/>
    <col min="42" max="44" width="8.5703125" style="137" hidden="1" customWidth="1"/>
    <col min="45" max="45" width="8.5703125" style="7" hidden="1" customWidth="1"/>
    <col min="46" max="48" width="8.5703125" style="137" hidden="1" customWidth="1"/>
    <col min="49" max="49" width="8.5703125" style="7" hidden="1" customWidth="1"/>
    <col min="50" max="52" width="8.5703125" style="137" hidden="1" customWidth="1"/>
    <col min="53" max="53" width="8.5703125" style="7" hidden="1" customWidth="1"/>
    <col min="54" max="56" width="8.5703125" style="137" hidden="1" customWidth="1"/>
    <col min="57" max="57" width="8.5703125" style="7" hidden="1" customWidth="1"/>
    <col min="58" max="60" width="8.5703125" style="137" hidden="1" customWidth="1"/>
    <col min="61" max="61" width="8.5703125" style="7" hidden="1" customWidth="1"/>
    <col min="62" max="64" width="8.5703125" style="137" hidden="1" customWidth="1"/>
    <col min="65" max="65" width="8.5703125" style="7" hidden="1" customWidth="1"/>
    <col min="66" max="68" width="8.5703125" style="137" hidden="1" customWidth="1"/>
    <col min="69" max="69" width="8.5703125" style="7" hidden="1" customWidth="1"/>
    <col min="70" max="72" width="8.5703125" style="137" hidden="1" customWidth="1"/>
    <col min="73" max="73" width="8.5703125" style="7" hidden="1" customWidth="1"/>
    <col min="74" max="74" width="8.5703125" style="137" hidden="1" customWidth="1"/>
    <col min="75" max="75" width="23.85546875" style="137" customWidth="1"/>
    <col min="76" max="76" width="25.5703125" style="137" customWidth="1"/>
    <col min="77" max="77" width="19" style="137" customWidth="1"/>
    <col min="78" max="78" width="12.7109375" style="142" customWidth="1"/>
    <col min="79" max="79" width="12.5703125" style="142" customWidth="1"/>
    <col min="80" max="80" width="8" style="142" customWidth="1"/>
    <col min="81" max="81" width="12.42578125" style="137" customWidth="1"/>
    <col min="82" max="82" width="16" style="137" customWidth="1"/>
    <col min="83" max="83" width="12.42578125" style="137" customWidth="1"/>
    <col min="84" max="84" width="19.140625" style="137" customWidth="1"/>
    <col min="85" max="87" width="9.140625" style="137"/>
    <col min="88" max="88" width="11.7109375" style="137" bestFit="1" customWidth="1"/>
    <col min="89" max="16384" width="9.140625" style="137"/>
  </cols>
  <sheetData>
    <row r="1" spans="1:86" ht="15" customHeight="1">
      <c r="A1" s="321" t="s">
        <v>10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  <c r="AJ1" s="321"/>
      <c r="AK1" s="321"/>
      <c r="AL1" s="321"/>
      <c r="AM1" s="321"/>
      <c r="AN1" s="321"/>
      <c r="AO1" s="321"/>
      <c r="AP1" s="321"/>
      <c r="AQ1" s="321"/>
      <c r="AR1" s="321"/>
      <c r="AS1" s="321"/>
      <c r="AT1" s="321"/>
      <c r="AU1" s="321"/>
      <c r="AV1" s="321"/>
      <c r="AW1" s="321"/>
      <c r="AX1" s="321"/>
      <c r="AY1" s="321"/>
      <c r="AZ1" s="321"/>
      <c r="BA1" s="321"/>
      <c r="BB1" s="321"/>
      <c r="BC1" s="321"/>
      <c r="BD1" s="321"/>
      <c r="BE1" s="321"/>
      <c r="BF1" s="321"/>
      <c r="BG1" s="321"/>
      <c r="BH1" s="321"/>
      <c r="BI1" s="321"/>
      <c r="BJ1" s="321"/>
      <c r="BK1" s="321"/>
      <c r="BL1" s="321"/>
      <c r="BM1" s="321"/>
      <c r="BN1" s="321"/>
      <c r="BO1" s="321"/>
      <c r="BP1" s="321"/>
      <c r="BQ1" s="321"/>
      <c r="BR1" s="321"/>
      <c r="BS1" s="321"/>
      <c r="BT1" s="321"/>
      <c r="BU1" s="321"/>
      <c r="BV1" s="321"/>
      <c r="BW1" s="321"/>
      <c r="BX1" s="321"/>
      <c r="BY1" s="321"/>
      <c r="BZ1" s="321"/>
      <c r="CA1" s="321"/>
      <c r="CB1" s="321"/>
      <c r="CC1" s="321"/>
      <c r="CD1" s="321"/>
      <c r="CE1" s="321"/>
      <c r="CF1" s="321"/>
    </row>
    <row r="2" spans="1:86">
      <c r="A2" s="416" t="s">
        <v>191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416"/>
      <c r="AA2" s="416"/>
      <c r="AB2" s="416"/>
      <c r="AC2" s="416"/>
      <c r="AD2" s="416"/>
      <c r="AE2" s="416"/>
      <c r="AF2" s="416"/>
      <c r="AG2" s="416"/>
      <c r="AH2" s="416"/>
      <c r="AI2" s="416"/>
      <c r="AJ2" s="416"/>
      <c r="AK2" s="416"/>
      <c r="AL2" s="416"/>
      <c r="AM2" s="416"/>
      <c r="AN2" s="416"/>
      <c r="AO2" s="416"/>
      <c r="AP2" s="416"/>
      <c r="AQ2" s="416"/>
      <c r="AR2" s="416"/>
      <c r="AS2" s="416"/>
      <c r="AT2" s="416"/>
      <c r="AU2" s="416"/>
      <c r="AV2" s="416"/>
      <c r="AW2" s="416"/>
      <c r="AX2" s="416"/>
      <c r="AY2" s="416"/>
      <c r="AZ2" s="416"/>
      <c r="BA2" s="416"/>
      <c r="BB2" s="416"/>
      <c r="BC2" s="416"/>
      <c r="BD2" s="416"/>
      <c r="BE2" s="416"/>
      <c r="BF2" s="416"/>
      <c r="BG2" s="416"/>
      <c r="BH2" s="416"/>
      <c r="BI2" s="416"/>
      <c r="BJ2" s="416"/>
      <c r="BK2" s="416"/>
      <c r="BL2" s="416"/>
      <c r="BM2" s="416"/>
      <c r="BN2" s="416"/>
      <c r="BO2" s="416"/>
      <c r="BP2" s="416"/>
      <c r="BQ2" s="416"/>
      <c r="BR2" s="416"/>
      <c r="BS2" s="416"/>
      <c r="BT2" s="416"/>
      <c r="BU2" s="416"/>
      <c r="BV2" s="416"/>
      <c r="BW2" s="416"/>
      <c r="BX2" s="416"/>
      <c r="BY2" s="416"/>
      <c r="BZ2" s="416"/>
      <c r="CA2" s="416"/>
      <c r="CB2" s="416"/>
      <c r="CC2" s="416"/>
      <c r="CD2" s="416"/>
      <c r="CE2" s="416"/>
      <c r="CF2" s="416"/>
    </row>
    <row r="3" spans="1:86" s="1" customFormat="1" ht="72" customHeight="1">
      <c r="A3" s="428" t="s">
        <v>0</v>
      </c>
      <c r="B3" s="428" t="s">
        <v>1</v>
      </c>
      <c r="C3" s="424" t="s">
        <v>2</v>
      </c>
      <c r="D3" s="424"/>
      <c r="E3" s="424"/>
      <c r="F3" s="424"/>
      <c r="G3" s="417" t="s">
        <v>144</v>
      </c>
      <c r="H3" s="417"/>
      <c r="I3" s="417"/>
      <c r="J3" s="417"/>
      <c r="K3" s="424" t="s">
        <v>145</v>
      </c>
      <c r="L3" s="424"/>
      <c r="M3" s="424"/>
      <c r="N3" s="424"/>
      <c r="O3" s="417" t="s">
        <v>146</v>
      </c>
      <c r="P3" s="417"/>
      <c r="Q3" s="417"/>
      <c r="R3" s="417"/>
      <c r="S3" s="424" t="s">
        <v>147</v>
      </c>
      <c r="T3" s="424"/>
      <c r="U3" s="424"/>
      <c r="V3" s="424"/>
      <c r="W3" s="417" t="s">
        <v>148</v>
      </c>
      <c r="X3" s="417"/>
      <c r="Y3" s="417"/>
      <c r="Z3" s="417"/>
      <c r="AA3" s="424" t="s">
        <v>149</v>
      </c>
      <c r="AB3" s="424"/>
      <c r="AC3" s="424"/>
      <c r="AD3" s="424"/>
      <c r="AE3" s="417" t="s">
        <v>150</v>
      </c>
      <c r="AF3" s="417"/>
      <c r="AG3" s="417"/>
      <c r="AH3" s="417"/>
      <c r="AI3" s="424" t="s">
        <v>151</v>
      </c>
      <c r="AJ3" s="424"/>
      <c r="AK3" s="424"/>
      <c r="AL3" s="424"/>
      <c r="AM3" s="417" t="s">
        <v>152</v>
      </c>
      <c r="AN3" s="417"/>
      <c r="AO3" s="417"/>
      <c r="AP3" s="417"/>
      <c r="AQ3" s="424" t="s">
        <v>153</v>
      </c>
      <c r="AR3" s="424"/>
      <c r="AS3" s="424"/>
      <c r="AT3" s="424"/>
      <c r="AU3" s="417" t="s">
        <v>154</v>
      </c>
      <c r="AV3" s="417"/>
      <c r="AW3" s="417"/>
      <c r="AX3" s="417"/>
      <c r="AY3" s="424" t="s">
        <v>155</v>
      </c>
      <c r="AZ3" s="424"/>
      <c r="BA3" s="424"/>
      <c r="BB3" s="424"/>
      <c r="BC3" s="417" t="s">
        <v>156</v>
      </c>
      <c r="BD3" s="417"/>
      <c r="BE3" s="417"/>
      <c r="BF3" s="417"/>
      <c r="BG3" s="424" t="s">
        <v>157</v>
      </c>
      <c r="BH3" s="424"/>
      <c r="BI3" s="424"/>
      <c r="BJ3" s="424"/>
      <c r="BK3" s="417" t="s">
        <v>158</v>
      </c>
      <c r="BL3" s="417"/>
      <c r="BM3" s="417"/>
      <c r="BN3" s="417"/>
      <c r="BO3" s="424" t="s">
        <v>159</v>
      </c>
      <c r="BP3" s="424"/>
      <c r="BQ3" s="424"/>
      <c r="BR3" s="424"/>
      <c r="BS3" s="417" t="s">
        <v>160</v>
      </c>
      <c r="BT3" s="417"/>
      <c r="BU3" s="417"/>
      <c r="BV3" s="418"/>
      <c r="BW3" s="419" t="s">
        <v>161</v>
      </c>
      <c r="BX3" s="419" t="s">
        <v>162</v>
      </c>
      <c r="BY3" s="419" t="s">
        <v>163</v>
      </c>
      <c r="BZ3" s="420" t="s">
        <v>164</v>
      </c>
      <c r="CA3" s="420"/>
      <c r="CB3" s="420"/>
      <c r="CC3" s="420"/>
      <c r="CD3" s="420"/>
      <c r="CE3" s="420"/>
      <c r="CF3" s="420"/>
      <c r="CG3" s="425" t="s">
        <v>49</v>
      </c>
      <c r="CH3" s="425" t="s">
        <v>50</v>
      </c>
    </row>
    <row r="4" spans="1:86" s="2" customFormat="1" ht="68.25" customHeight="1">
      <c r="A4" s="429"/>
      <c r="B4" s="429"/>
      <c r="C4" s="143" t="s">
        <v>3</v>
      </c>
      <c r="D4" s="143" t="s">
        <v>4</v>
      </c>
      <c r="E4" s="144" t="s">
        <v>5</v>
      </c>
      <c r="F4" s="143" t="s">
        <v>138</v>
      </c>
      <c r="G4" s="145" t="s">
        <v>3</v>
      </c>
      <c r="H4" s="145" t="s">
        <v>4</v>
      </c>
      <c r="I4" s="146" t="s">
        <v>5</v>
      </c>
      <c r="J4" s="145" t="s">
        <v>138</v>
      </c>
      <c r="K4" s="143" t="s">
        <v>3</v>
      </c>
      <c r="L4" s="143" t="s">
        <v>4</v>
      </c>
      <c r="M4" s="144" t="s">
        <v>5</v>
      </c>
      <c r="N4" s="143" t="s">
        <v>138</v>
      </c>
      <c r="O4" s="145" t="s">
        <v>3</v>
      </c>
      <c r="P4" s="145" t="s">
        <v>4</v>
      </c>
      <c r="Q4" s="146" t="s">
        <v>5</v>
      </c>
      <c r="R4" s="145" t="s">
        <v>138</v>
      </c>
      <c r="S4" s="143" t="s">
        <v>3</v>
      </c>
      <c r="T4" s="143" t="s">
        <v>4</v>
      </c>
      <c r="U4" s="144" t="s">
        <v>5</v>
      </c>
      <c r="V4" s="143" t="s">
        <v>138</v>
      </c>
      <c r="W4" s="145" t="s">
        <v>3</v>
      </c>
      <c r="X4" s="145" t="s">
        <v>4</v>
      </c>
      <c r="Y4" s="146" t="s">
        <v>5</v>
      </c>
      <c r="Z4" s="145" t="s">
        <v>138</v>
      </c>
      <c r="AA4" s="143" t="s">
        <v>3</v>
      </c>
      <c r="AB4" s="143" t="s">
        <v>4</v>
      </c>
      <c r="AC4" s="144" t="s">
        <v>5</v>
      </c>
      <c r="AD4" s="143" t="s">
        <v>138</v>
      </c>
      <c r="AE4" s="145" t="s">
        <v>3</v>
      </c>
      <c r="AF4" s="145" t="s">
        <v>4</v>
      </c>
      <c r="AG4" s="146" t="s">
        <v>5</v>
      </c>
      <c r="AH4" s="145" t="s">
        <v>138</v>
      </c>
      <c r="AI4" s="143" t="s">
        <v>3</v>
      </c>
      <c r="AJ4" s="143" t="s">
        <v>4</v>
      </c>
      <c r="AK4" s="144" t="s">
        <v>5</v>
      </c>
      <c r="AL4" s="143" t="s">
        <v>138</v>
      </c>
      <c r="AM4" s="145" t="s">
        <v>3</v>
      </c>
      <c r="AN4" s="145" t="s">
        <v>4</v>
      </c>
      <c r="AO4" s="146" t="s">
        <v>5</v>
      </c>
      <c r="AP4" s="145" t="s">
        <v>138</v>
      </c>
      <c r="AQ4" s="143" t="s">
        <v>3</v>
      </c>
      <c r="AR4" s="143" t="s">
        <v>4</v>
      </c>
      <c r="AS4" s="144" t="s">
        <v>5</v>
      </c>
      <c r="AT4" s="143" t="s">
        <v>138</v>
      </c>
      <c r="AU4" s="145" t="s">
        <v>3</v>
      </c>
      <c r="AV4" s="145" t="s">
        <v>4</v>
      </c>
      <c r="AW4" s="146" t="s">
        <v>5</v>
      </c>
      <c r="AX4" s="145" t="s">
        <v>138</v>
      </c>
      <c r="AY4" s="143" t="s">
        <v>3</v>
      </c>
      <c r="AZ4" s="143" t="s">
        <v>4</v>
      </c>
      <c r="BA4" s="144" t="s">
        <v>5</v>
      </c>
      <c r="BB4" s="143" t="s">
        <v>138</v>
      </c>
      <c r="BC4" s="145" t="s">
        <v>3</v>
      </c>
      <c r="BD4" s="145" t="s">
        <v>4</v>
      </c>
      <c r="BE4" s="146" t="s">
        <v>5</v>
      </c>
      <c r="BF4" s="145" t="s">
        <v>138</v>
      </c>
      <c r="BG4" s="143" t="s">
        <v>3</v>
      </c>
      <c r="BH4" s="143" t="s">
        <v>4</v>
      </c>
      <c r="BI4" s="144" t="s">
        <v>5</v>
      </c>
      <c r="BJ4" s="143" t="s">
        <v>138</v>
      </c>
      <c r="BK4" s="145" t="s">
        <v>3</v>
      </c>
      <c r="BL4" s="145" t="s">
        <v>4</v>
      </c>
      <c r="BM4" s="146" t="s">
        <v>5</v>
      </c>
      <c r="BN4" s="145" t="s">
        <v>138</v>
      </c>
      <c r="BO4" s="143" t="s">
        <v>3</v>
      </c>
      <c r="BP4" s="143" t="s">
        <v>4</v>
      </c>
      <c r="BQ4" s="144" t="s">
        <v>5</v>
      </c>
      <c r="BR4" s="143" t="s">
        <v>138</v>
      </c>
      <c r="BS4" s="145" t="s">
        <v>3</v>
      </c>
      <c r="BT4" s="145" t="s">
        <v>4</v>
      </c>
      <c r="BU4" s="146" t="s">
        <v>5</v>
      </c>
      <c r="BV4" s="147" t="s">
        <v>138</v>
      </c>
      <c r="BW4" s="419"/>
      <c r="BX4" s="419"/>
      <c r="BY4" s="419"/>
      <c r="BZ4" s="414" t="s">
        <v>165</v>
      </c>
      <c r="CA4" s="421"/>
      <c r="CB4" s="415"/>
      <c r="CC4" s="422" t="s">
        <v>166</v>
      </c>
      <c r="CD4" s="423"/>
      <c r="CE4" s="414" t="s">
        <v>167</v>
      </c>
      <c r="CF4" s="415"/>
      <c r="CG4" s="426"/>
      <c r="CH4" s="426"/>
    </row>
    <row r="5" spans="1:86" s="2" customFormat="1" ht="78.75" customHeight="1">
      <c r="A5" s="430"/>
      <c r="B5" s="430"/>
      <c r="C5" s="143"/>
      <c r="D5" s="143"/>
      <c r="E5" s="144"/>
      <c r="F5" s="143"/>
      <c r="G5" s="145"/>
      <c r="H5" s="145"/>
      <c r="I5" s="146"/>
      <c r="J5" s="145"/>
      <c r="K5" s="143"/>
      <c r="L5" s="143"/>
      <c r="M5" s="144"/>
      <c r="N5" s="143"/>
      <c r="O5" s="145"/>
      <c r="P5" s="145"/>
      <c r="Q5" s="146"/>
      <c r="R5" s="145"/>
      <c r="S5" s="143"/>
      <c r="T5" s="143"/>
      <c r="U5" s="144"/>
      <c r="V5" s="143"/>
      <c r="W5" s="145"/>
      <c r="X5" s="145"/>
      <c r="Y5" s="146"/>
      <c r="Z5" s="145"/>
      <c r="AA5" s="143"/>
      <c r="AB5" s="143"/>
      <c r="AC5" s="144"/>
      <c r="AD5" s="143"/>
      <c r="AE5" s="145"/>
      <c r="AF5" s="145"/>
      <c r="AG5" s="146"/>
      <c r="AH5" s="145"/>
      <c r="AI5" s="143"/>
      <c r="AJ5" s="143"/>
      <c r="AK5" s="144"/>
      <c r="AL5" s="143"/>
      <c r="AM5" s="145"/>
      <c r="AN5" s="145"/>
      <c r="AO5" s="146"/>
      <c r="AP5" s="145"/>
      <c r="AQ5" s="143"/>
      <c r="AR5" s="143"/>
      <c r="AS5" s="144"/>
      <c r="AT5" s="143"/>
      <c r="AU5" s="145"/>
      <c r="AV5" s="145"/>
      <c r="AW5" s="146"/>
      <c r="AX5" s="145"/>
      <c r="AY5" s="143"/>
      <c r="AZ5" s="143"/>
      <c r="BA5" s="144"/>
      <c r="BB5" s="143"/>
      <c r="BC5" s="145"/>
      <c r="BD5" s="145"/>
      <c r="BE5" s="146"/>
      <c r="BF5" s="145"/>
      <c r="BG5" s="143"/>
      <c r="BH5" s="143"/>
      <c r="BI5" s="144"/>
      <c r="BJ5" s="143"/>
      <c r="BK5" s="145"/>
      <c r="BL5" s="145"/>
      <c r="BM5" s="146"/>
      <c r="BN5" s="145"/>
      <c r="BO5" s="143"/>
      <c r="BP5" s="143"/>
      <c r="BQ5" s="144"/>
      <c r="BR5" s="143"/>
      <c r="BS5" s="145"/>
      <c r="BT5" s="145"/>
      <c r="BU5" s="146"/>
      <c r="BV5" s="145"/>
      <c r="BW5" s="148" t="s">
        <v>168</v>
      </c>
      <c r="BX5" s="149" t="s">
        <v>168</v>
      </c>
      <c r="BY5" s="149" t="s">
        <v>168</v>
      </c>
      <c r="BZ5" s="150" t="s">
        <v>169</v>
      </c>
      <c r="CA5" s="414" t="s">
        <v>170</v>
      </c>
      <c r="CB5" s="415"/>
      <c r="CC5" s="150" t="s">
        <v>171</v>
      </c>
      <c r="CD5" s="151" t="s">
        <v>172</v>
      </c>
      <c r="CE5" s="150" t="s">
        <v>173</v>
      </c>
      <c r="CF5" s="151" t="s">
        <v>172</v>
      </c>
      <c r="CG5" s="427"/>
      <c r="CH5" s="427"/>
    </row>
    <row r="6" spans="1:86">
      <c r="A6" s="152">
        <v>1</v>
      </c>
      <c r="B6" s="152" t="s">
        <v>174</v>
      </c>
      <c r="C6" s="153"/>
      <c r="D6" s="153"/>
      <c r="E6" s="154"/>
      <c r="F6" s="153"/>
      <c r="G6" s="155"/>
      <c r="H6" s="155"/>
      <c r="I6" s="156"/>
      <c r="J6" s="155"/>
      <c r="K6" s="153"/>
      <c r="L6" s="153"/>
      <c r="M6" s="154"/>
      <c r="N6" s="153"/>
      <c r="O6" s="155"/>
      <c r="P6" s="155"/>
      <c r="Q6" s="156"/>
      <c r="R6" s="155"/>
      <c r="S6" s="153"/>
      <c r="T6" s="153"/>
      <c r="U6" s="154"/>
      <c r="V6" s="153"/>
      <c r="W6" s="155"/>
      <c r="X6" s="155"/>
      <c r="Y6" s="156"/>
      <c r="Z6" s="155"/>
      <c r="AA6" s="153"/>
      <c r="AB6" s="153"/>
      <c r="AC6" s="154"/>
      <c r="AD6" s="153"/>
      <c r="AE6" s="155"/>
      <c r="AF6" s="155"/>
      <c r="AG6" s="156"/>
      <c r="AH6" s="155"/>
      <c r="AI6" s="153"/>
      <c r="AJ6" s="153"/>
      <c r="AK6" s="154"/>
      <c r="AL6" s="153"/>
      <c r="AM6" s="155"/>
      <c r="AN6" s="155"/>
      <c r="AO6" s="156"/>
      <c r="AP6" s="155"/>
      <c r="AQ6" s="153"/>
      <c r="AR6" s="153"/>
      <c r="AS6" s="154"/>
      <c r="AT6" s="153"/>
      <c r="AU6" s="155"/>
      <c r="AV6" s="155"/>
      <c r="AW6" s="156"/>
      <c r="AX6" s="155"/>
      <c r="AY6" s="153"/>
      <c r="AZ6" s="153"/>
      <c r="BA6" s="154"/>
      <c r="BB6" s="153"/>
      <c r="BC6" s="155"/>
      <c r="BD6" s="155"/>
      <c r="BE6" s="156"/>
      <c r="BF6" s="155"/>
      <c r="BG6" s="153"/>
      <c r="BH6" s="153"/>
      <c r="BI6" s="154"/>
      <c r="BJ6" s="153"/>
      <c r="BK6" s="155"/>
      <c r="BL6" s="155"/>
      <c r="BM6" s="156"/>
      <c r="BN6" s="155"/>
      <c r="BO6" s="153"/>
      <c r="BP6" s="153"/>
      <c r="BQ6" s="154"/>
      <c r="BR6" s="153"/>
      <c r="BS6" s="155"/>
      <c r="BT6" s="155"/>
      <c r="BU6" s="156"/>
      <c r="BV6" s="155"/>
      <c r="BW6" s="157">
        <v>1</v>
      </c>
      <c r="BX6" s="158">
        <v>2</v>
      </c>
      <c r="BY6" s="158">
        <v>2</v>
      </c>
      <c r="BZ6" s="163">
        <v>39</v>
      </c>
      <c r="CA6" s="159">
        <v>72</v>
      </c>
      <c r="CB6" s="159">
        <v>1</v>
      </c>
      <c r="CC6" s="164">
        <v>52</v>
      </c>
      <c r="CD6" s="160">
        <v>3.4</v>
      </c>
      <c r="CE6" s="164">
        <v>15.4</v>
      </c>
      <c r="CF6" s="160">
        <v>0</v>
      </c>
      <c r="CG6" s="192">
        <f>BW6+BX6+BY6+CB6+CD6+CF6</f>
        <v>9.4</v>
      </c>
      <c r="CH6" s="54"/>
    </row>
    <row r="7" spans="1:86">
      <c r="A7" s="152">
        <v>2</v>
      </c>
      <c r="B7" s="152" t="s">
        <v>175</v>
      </c>
      <c r="C7" s="153"/>
      <c r="D7" s="153"/>
      <c r="E7" s="154"/>
      <c r="F7" s="153"/>
      <c r="G7" s="155"/>
      <c r="H7" s="155"/>
      <c r="I7" s="156"/>
      <c r="J7" s="155"/>
      <c r="K7" s="153"/>
      <c r="L7" s="153"/>
      <c r="M7" s="154"/>
      <c r="N7" s="153"/>
      <c r="O7" s="155"/>
      <c r="P7" s="155"/>
      <c r="Q7" s="156"/>
      <c r="R7" s="155"/>
      <c r="S7" s="153"/>
      <c r="T7" s="153"/>
      <c r="U7" s="154"/>
      <c r="V7" s="153"/>
      <c r="W7" s="155"/>
      <c r="X7" s="155"/>
      <c r="Y7" s="156"/>
      <c r="Z7" s="155"/>
      <c r="AA7" s="153"/>
      <c r="AB7" s="153"/>
      <c r="AC7" s="154"/>
      <c r="AD7" s="153"/>
      <c r="AE7" s="155"/>
      <c r="AF7" s="155"/>
      <c r="AG7" s="156"/>
      <c r="AH7" s="155"/>
      <c r="AI7" s="153"/>
      <c r="AJ7" s="153"/>
      <c r="AK7" s="154"/>
      <c r="AL7" s="153"/>
      <c r="AM7" s="155"/>
      <c r="AN7" s="155"/>
      <c r="AO7" s="156"/>
      <c r="AP7" s="155"/>
      <c r="AQ7" s="153"/>
      <c r="AR7" s="153"/>
      <c r="AS7" s="154"/>
      <c r="AT7" s="153"/>
      <c r="AU7" s="155"/>
      <c r="AV7" s="155"/>
      <c r="AW7" s="156"/>
      <c r="AX7" s="155"/>
      <c r="AY7" s="153"/>
      <c r="AZ7" s="153"/>
      <c r="BA7" s="154"/>
      <c r="BB7" s="153"/>
      <c r="BC7" s="155"/>
      <c r="BD7" s="155"/>
      <c r="BE7" s="156"/>
      <c r="BF7" s="155"/>
      <c r="BG7" s="153"/>
      <c r="BH7" s="153"/>
      <c r="BI7" s="154"/>
      <c r="BJ7" s="153"/>
      <c r="BK7" s="155"/>
      <c r="BL7" s="155"/>
      <c r="BM7" s="156"/>
      <c r="BN7" s="155"/>
      <c r="BO7" s="153"/>
      <c r="BP7" s="153"/>
      <c r="BQ7" s="154"/>
      <c r="BR7" s="153"/>
      <c r="BS7" s="155"/>
      <c r="BT7" s="155"/>
      <c r="BU7" s="156"/>
      <c r="BV7" s="155"/>
      <c r="BW7" s="157">
        <v>1</v>
      </c>
      <c r="BX7" s="158">
        <v>0.5</v>
      </c>
      <c r="BY7" s="158">
        <v>0.5</v>
      </c>
      <c r="BZ7" s="159">
        <f>50/97*100</f>
        <v>51.546391752577314</v>
      </c>
      <c r="CA7" s="159">
        <f>52*100/54</f>
        <v>96.296296296296291</v>
      </c>
      <c r="CB7" s="159">
        <v>2</v>
      </c>
      <c r="CC7" s="160">
        <v>40</v>
      </c>
      <c r="CD7" s="160">
        <v>0</v>
      </c>
      <c r="CE7" s="160">
        <v>12.5</v>
      </c>
      <c r="CF7" s="160">
        <v>2</v>
      </c>
      <c r="CG7" s="192">
        <f t="shared" ref="CG7:CG25" si="0">BW7+BX7+BY7+CB7+CD7+CF7</f>
        <v>6</v>
      </c>
      <c r="CH7" s="54"/>
    </row>
    <row r="8" spans="1:86">
      <c r="A8" s="152">
        <v>3</v>
      </c>
      <c r="B8" s="152" t="s">
        <v>176</v>
      </c>
      <c r="C8" s="153"/>
      <c r="D8" s="153"/>
      <c r="E8" s="154"/>
      <c r="F8" s="153"/>
      <c r="G8" s="155"/>
      <c r="H8" s="155"/>
      <c r="I8" s="156"/>
      <c r="J8" s="155"/>
      <c r="K8" s="153"/>
      <c r="L8" s="153"/>
      <c r="M8" s="154"/>
      <c r="N8" s="153"/>
      <c r="O8" s="155"/>
      <c r="P8" s="155"/>
      <c r="Q8" s="156"/>
      <c r="R8" s="155"/>
      <c r="S8" s="153"/>
      <c r="T8" s="153"/>
      <c r="U8" s="154"/>
      <c r="V8" s="153"/>
      <c r="W8" s="155"/>
      <c r="X8" s="155"/>
      <c r="Y8" s="156"/>
      <c r="Z8" s="155"/>
      <c r="AA8" s="153"/>
      <c r="AB8" s="153"/>
      <c r="AC8" s="154"/>
      <c r="AD8" s="153"/>
      <c r="AE8" s="155"/>
      <c r="AF8" s="155"/>
      <c r="AG8" s="156"/>
      <c r="AH8" s="155"/>
      <c r="AI8" s="153"/>
      <c r="AJ8" s="153"/>
      <c r="AK8" s="154"/>
      <c r="AL8" s="153"/>
      <c r="AM8" s="155"/>
      <c r="AN8" s="155"/>
      <c r="AO8" s="156"/>
      <c r="AP8" s="155"/>
      <c r="AQ8" s="153"/>
      <c r="AR8" s="153"/>
      <c r="AS8" s="154"/>
      <c r="AT8" s="153"/>
      <c r="AU8" s="155"/>
      <c r="AV8" s="155"/>
      <c r="AW8" s="156"/>
      <c r="AX8" s="155"/>
      <c r="AY8" s="153"/>
      <c r="AZ8" s="153"/>
      <c r="BA8" s="154"/>
      <c r="BB8" s="153"/>
      <c r="BC8" s="155"/>
      <c r="BD8" s="155"/>
      <c r="BE8" s="156"/>
      <c r="BF8" s="155"/>
      <c r="BG8" s="153"/>
      <c r="BH8" s="153"/>
      <c r="BI8" s="154"/>
      <c r="BJ8" s="153"/>
      <c r="BK8" s="155"/>
      <c r="BL8" s="155"/>
      <c r="BM8" s="156"/>
      <c r="BN8" s="155"/>
      <c r="BO8" s="153"/>
      <c r="BP8" s="153"/>
      <c r="BQ8" s="154"/>
      <c r="BR8" s="153"/>
      <c r="BS8" s="155"/>
      <c r="BT8" s="155"/>
      <c r="BU8" s="156"/>
      <c r="BV8" s="155"/>
      <c r="BW8" s="157">
        <v>1</v>
      </c>
      <c r="BX8" s="158">
        <v>0</v>
      </c>
      <c r="BY8" s="158">
        <v>0.5</v>
      </c>
      <c r="BZ8" s="159">
        <f>44/77*100</f>
        <v>57.142857142857139</v>
      </c>
      <c r="CA8" s="159">
        <f>57*100/54</f>
        <v>105.55555555555556</v>
      </c>
      <c r="CB8" s="159">
        <v>2</v>
      </c>
      <c r="CC8" s="160">
        <v>23</v>
      </c>
      <c r="CD8" s="160">
        <v>0</v>
      </c>
      <c r="CE8" s="160">
        <v>8.3000000000000007</v>
      </c>
      <c r="CF8" s="160">
        <v>3.2</v>
      </c>
      <c r="CG8" s="192">
        <f t="shared" si="0"/>
        <v>6.7</v>
      </c>
      <c r="CH8" s="54"/>
    </row>
    <row r="9" spans="1:86">
      <c r="A9" s="152">
        <v>4</v>
      </c>
      <c r="B9" s="152" t="s">
        <v>177</v>
      </c>
      <c r="C9" s="153"/>
      <c r="D9" s="153"/>
      <c r="E9" s="154"/>
      <c r="F9" s="153"/>
      <c r="G9" s="155"/>
      <c r="H9" s="155"/>
      <c r="I9" s="156"/>
      <c r="J9" s="155"/>
      <c r="K9" s="153"/>
      <c r="L9" s="153"/>
      <c r="M9" s="154"/>
      <c r="N9" s="153"/>
      <c r="O9" s="155"/>
      <c r="P9" s="155"/>
      <c r="Q9" s="156"/>
      <c r="R9" s="155"/>
      <c r="S9" s="153"/>
      <c r="T9" s="153"/>
      <c r="U9" s="154"/>
      <c r="V9" s="153"/>
      <c r="W9" s="155"/>
      <c r="X9" s="155"/>
      <c r="Y9" s="156"/>
      <c r="Z9" s="155"/>
      <c r="AA9" s="153"/>
      <c r="AB9" s="153"/>
      <c r="AC9" s="154"/>
      <c r="AD9" s="153"/>
      <c r="AE9" s="155"/>
      <c r="AF9" s="155"/>
      <c r="AG9" s="156"/>
      <c r="AH9" s="155"/>
      <c r="AI9" s="153"/>
      <c r="AJ9" s="153"/>
      <c r="AK9" s="154"/>
      <c r="AL9" s="153"/>
      <c r="AM9" s="155"/>
      <c r="AN9" s="155"/>
      <c r="AO9" s="156"/>
      <c r="AP9" s="155"/>
      <c r="AQ9" s="153"/>
      <c r="AR9" s="153"/>
      <c r="AS9" s="154"/>
      <c r="AT9" s="153"/>
      <c r="AU9" s="155"/>
      <c r="AV9" s="155"/>
      <c r="AW9" s="156"/>
      <c r="AX9" s="155"/>
      <c r="AY9" s="153"/>
      <c r="AZ9" s="153"/>
      <c r="BA9" s="154"/>
      <c r="BB9" s="153"/>
      <c r="BC9" s="155"/>
      <c r="BD9" s="155"/>
      <c r="BE9" s="156"/>
      <c r="BF9" s="155"/>
      <c r="BG9" s="153"/>
      <c r="BH9" s="153"/>
      <c r="BI9" s="154"/>
      <c r="BJ9" s="153"/>
      <c r="BK9" s="155"/>
      <c r="BL9" s="155"/>
      <c r="BM9" s="156"/>
      <c r="BN9" s="155"/>
      <c r="BO9" s="153"/>
      <c r="BP9" s="153"/>
      <c r="BQ9" s="154"/>
      <c r="BR9" s="153"/>
      <c r="BS9" s="155"/>
      <c r="BT9" s="155"/>
      <c r="BU9" s="156"/>
      <c r="BV9" s="155"/>
      <c r="BW9" s="157">
        <v>1</v>
      </c>
      <c r="BX9" s="158">
        <v>2</v>
      </c>
      <c r="BY9" s="158">
        <v>1</v>
      </c>
      <c r="BZ9" s="159">
        <f>58/132*100</f>
        <v>43.939393939393938</v>
      </c>
      <c r="CA9" s="159">
        <f>44*100/54</f>
        <v>81.481481481481481</v>
      </c>
      <c r="CB9" s="159">
        <v>1</v>
      </c>
      <c r="CC9" s="160">
        <v>49</v>
      </c>
      <c r="CD9" s="160">
        <v>2</v>
      </c>
      <c r="CE9" s="160">
        <v>20.399999999999999</v>
      </c>
      <c r="CF9" s="160">
        <v>0</v>
      </c>
      <c r="CG9" s="192">
        <f t="shared" si="0"/>
        <v>7</v>
      </c>
      <c r="CH9" s="54"/>
    </row>
    <row r="10" spans="1:86">
      <c r="A10" s="152">
        <v>5</v>
      </c>
      <c r="B10" s="152" t="s">
        <v>178</v>
      </c>
      <c r="C10" s="153"/>
      <c r="D10" s="153"/>
      <c r="E10" s="154"/>
      <c r="F10" s="153"/>
      <c r="G10" s="155"/>
      <c r="H10" s="155"/>
      <c r="I10" s="156"/>
      <c r="J10" s="155"/>
      <c r="K10" s="153"/>
      <c r="L10" s="153"/>
      <c r="M10" s="154"/>
      <c r="N10" s="153"/>
      <c r="O10" s="155"/>
      <c r="P10" s="155"/>
      <c r="Q10" s="156"/>
      <c r="R10" s="155"/>
      <c r="S10" s="153"/>
      <c r="T10" s="153"/>
      <c r="U10" s="154"/>
      <c r="V10" s="153"/>
      <c r="W10" s="155"/>
      <c r="X10" s="155"/>
      <c r="Y10" s="156"/>
      <c r="Z10" s="155"/>
      <c r="AA10" s="153"/>
      <c r="AB10" s="153"/>
      <c r="AC10" s="154"/>
      <c r="AD10" s="153"/>
      <c r="AE10" s="155"/>
      <c r="AF10" s="155"/>
      <c r="AG10" s="156"/>
      <c r="AH10" s="155"/>
      <c r="AI10" s="153"/>
      <c r="AJ10" s="153"/>
      <c r="AK10" s="154"/>
      <c r="AL10" s="153"/>
      <c r="AM10" s="155"/>
      <c r="AN10" s="155"/>
      <c r="AO10" s="156"/>
      <c r="AP10" s="155"/>
      <c r="AQ10" s="153"/>
      <c r="AR10" s="153"/>
      <c r="AS10" s="154"/>
      <c r="AT10" s="153"/>
      <c r="AU10" s="155"/>
      <c r="AV10" s="155"/>
      <c r="AW10" s="156"/>
      <c r="AX10" s="155"/>
      <c r="AY10" s="153"/>
      <c r="AZ10" s="153"/>
      <c r="BA10" s="154"/>
      <c r="BB10" s="153"/>
      <c r="BC10" s="155"/>
      <c r="BD10" s="155"/>
      <c r="BE10" s="156"/>
      <c r="BF10" s="155"/>
      <c r="BG10" s="153"/>
      <c r="BH10" s="153"/>
      <c r="BI10" s="154"/>
      <c r="BJ10" s="153"/>
      <c r="BK10" s="155"/>
      <c r="BL10" s="155"/>
      <c r="BM10" s="156"/>
      <c r="BN10" s="155"/>
      <c r="BO10" s="153"/>
      <c r="BP10" s="153"/>
      <c r="BQ10" s="154"/>
      <c r="BR10" s="153"/>
      <c r="BS10" s="155"/>
      <c r="BT10" s="155"/>
      <c r="BU10" s="156"/>
      <c r="BV10" s="155"/>
      <c r="BW10" s="157">
        <v>1</v>
      </c>
      <c r="BX10" s="158">
        <v>0.5</v>
      </c>
      <c r="BY10" s="158">
        <v>1</v>
      </c>
      <c r="BZ10" s="159">
        <f>105/167*100</f>
        <v>62.874251497005986</v>
      </c>
      <c r="CA10" s="159">
        <f>63*100/54</f>
        <v>116.66666666666667</v>
      </c>
      <c r="CB10" s="159">
        <v>2</v>
      </c>
      <c r="CC10" s="160">
        <v>86</v>
      </c>
      <c r="CD10" s="160">
        <v>4.8</v>
      </c>
      <c r="CE10" s="160">
        <v>7.5</v>
      </c>
      <c r="CF10" s="160">
        <v>3.4</v>
      </c>
      <c r="CG10" s="192">
        <f t="shared" si="0"/>
        <v>12.700000000000001</v>
      </c>
      <c r="CH10" s="54"/>
    </row>
    <row r="11" spans="1:86">
      <c r="A11" s="152">
        <v>6</v>
      </c>
      <c r="B11" s="152" t="s">
        <v>179</v>
      </c>
      <c r="C11" s="153"/>
      <c r="D11" s="153"/>
      <c r="E11" s="154"/>
      <c r="F11" s="153"/>
      <c r="G11" s="155"/>
      <c r="H11" s="155"/>
      <c r="I11" s="156"/>
      <c r="J11" s="155"/>
      <c r="K11" s="153"/>
      <c r="L11" s="153"/>
      <c r="M11" s="154"/>
      <c r="N11" s="153"/>
      <c r="O11" s="155"/>
      <c r="P11" s="155"/>
      <c r="Q11" s="156"/>
      <c r="R11" s="155"/>
      <c r="S11" s="153"/>
      <c r="T11" s="153"/>
      <c r="U11" s="154"/>
      <c r="V11" s="153"/>
      <c r="W11" s="155"/>
      <c r="X11" s="155"/>
      <c r="Y11" s="156"/>
      <c r="Z11" s="155"/>
      <c r="AA11" s="153"/>
      <c r="AB11" s="153"/>
      <c r="AC11" s="154"/>
      <c r="AD11" s="153"/>
      <c r="AE11" s="155"/>
      <c r="AF11" s="155"/>
      <c r="AG11" s="156"/>
      <c r="AH11" s="155"/>
      <c r="AI11" s="153"/>
      <c r="AJ11" s="153"/>
      <c r="AK11" s="154"/>
      <c r="AL11" s="153"/>
      <c r="AM11" s="155"/>
      <c r="AN11" s="155"/>
      <c r="AO11" s="156"/>
      <c r="AP11" s="155"/>
      <c r="AQ11" s="153"/>
      <c r="AR11" s="153"/>
      <c r="AS11" s="154"/>
      <c r="AT11" s="153"/>
      <c r="AU11" s="155"/>
      <c r="AV11" s="155"/>
      <c r="AW11" s="156"/>
      <c r="AX11" s="155"/>
      <c r="AY11" s="153"/>
      <c r="AZ11" s="153"/>
      <c r="BA11" s="154"/>
      <c r="BB11" s="153"/>
      <c r="BC11" s="155"/>
      <c r="BD11" s="155"/>
      <c r="BE11" s="156"/>
      <c r="BF11" s="155"/>
      <c r="BG11" s="153"/>
      <c r="BH11" s="153"/>
      <c r="BI11" s="154"/>
      <c r="BJ11" s="153"/>
      <c r="BK11" s="155"/>
      <c r="BL11" s="155"/>
      <c r="BM11" s="156"/>
      <c r="BN11" s="155"/>
      <c r="BO11" s="153"/>
      <c r="BP11" s="153"/>
      <c r="BQ11" s="154"/>
      <c r="BR11" s="153"/>
      <c r="BS11" s="155"/>
      <c r="BT11" s="155"/>
      <c r="BU11" s="156"/>
      <c r="BV11" s="155"/>
      <c r="BW11" s="157">
        <v>1</v>
      </c>
      <c r="BX11" s="158">
        <v>0</v>
      </c>
      <c r="BY11" s="158">
        <v>1</v>
      </c>
      <c r="BZ11" s="159">
        <v>100</v>
      </c>
      <c r="CA11" s="159">
        <f>100*100/54</f>
        <v>185.18518518518519</v>
      </c>
      <c r="CB11" s="159">
        <v>2</v>
      </c>
      <c r="CC11" s="160">
        <v>145</v>
      </c>
      <c r="CD11" s="160">
        <v>12.7</v>
      </c>
      <c r="CE11" s="160">
        <v>5.8</v>
      </c>
      <c r="CF11" s="160">
        <v>3.6</v>
      </c>
      <c r="CG11" s="192">
        <f t="shared" si="0"/>
        <v>20.3</v>
      </c>
      <c r="CH11" s="54"/>
    </row>
    <row r="12" spans="1:86">
      <c r="A12" s="152">
        <v>7</v>
      </c>
      <c r="B12" s="152" t="s">
        <v>180</v>
      </c>
      <c r="C12" s="153"/>
      <c r="D12" s="153"/>
      <c r="E12" s="154"/>
      <c r="F12" s="153"/>
      <c r="G12" s="155"/>
      <c r="H12" s="155"/>
      <c r="I12" s="156"/>
      <c r="J12" s="155"/>
      <c r="K12" s="153"/>
      <c r="L12" s="153"/>
      <c r="M12" s="154"/>
      <c r="N12" s="153"/>
      <c r="O12" s="155"/>
      <c r="P12" s="155"/>
      <c r="Q12" s="156"/>
      <c r="R12" s="155"/>
      <c r="S12" s="153"/>
      <c r="T12" s="153"/>
      <c r="U12" s="154"/>
      <c r="V12" s="153"/>
      <c r="W12" s="155"/>
      <c r="X12" s="155"/>
      <c r="Y12" s="156"/>
      <c r="Z12" s="155"/>
      <c r="AA12" s="153"/>
      <c r="AB12" s="153"/>
      <c r="AC12" s="154"/>
      <c r="AD12" s="153"/>
      <c r="AE12" s="155"/>
      <c r="AF12" s="155"/>
      <c r="AG12" s="156"/>
      <c r="AH12" s="155"/>
      <c r="AI12" s="153"/>
      <c r="AJ12" s="153"/>
      <c r="AK12" s="154"/>
      <c r="AL12" s="153"/>
      <c r="AM12" s="155"/>
      <c r="AN12" s="155"/>
      <c r="AO12" s="156"/>
      <c r="AP12" s="155"/>
      <c r="AQ12" s="153"/>
      <c r="AR12" s="153"/>
      <c r="AS12" s="154"/>
      <c r="AT12" s="153"/>
      <c r="AU12" s="155"/>
      <c r="AV12" s="155"/>
      <c r="AW12" s="156"/>
      <c r="AX12" s="155"/>
      <c r="AY12" s="153"/>
      <c r="AZ12" s="153"/>
      <c r="BA12" s="154"/>
      <c r="BB12" s="153"/>
      <c r="BC12" s="155"/>
      <c r="BD12" s="155"/>
      <c r="BE12" s="156"/>
      <c r="BF12" s="155"/>
      <c r="BG12" s="153"/>
      <c r="BH12" s="153"/>
      <c r="BI12" s="154"/>
      <c r="BJ12" s="153"/>
      <c r="BK12" s="155"/>
      <c r="BL12" s="155"/>
      <c r="BM12" s="156"/>
      <c r="BN12" s="155"/>
      <c r="BO12" s="153"/>
      <c r="BP12" s="153"/>
      <c r="BQ12" s="154"/>
      <c r="BR12" s="153"/>
      <c r="BS12" s="155"/>
      <c r="BT12" s="155"/>
      <c r="BU12" s="156"/>
      <c r="BV12" s="155"/>
      <c r="BW12" s="157"/>
      <c r="BX12" s="158">
        <v>0</v>
      </c>
      <c r="BY12" s="158">
        <v>0.5</v>
      </c>
      <c r="BZ12" s="159">
        <f>43/72*100</f>
        <v>59.722222222222221</v>
      </c>
      <c r="CA12" s="159">
        <f>60*100/54</f>
        <v>111.11111111111111</v>
      </c>
      <c r="CB12" s="159">
        <v>2</v>
      </c>
      <c r="CC12" s="160">
        <v>46</v>
      </c>
      <c r="CD12" s="160">
        <v>0</v>
      </c>
      <c r="CE12" s="160">
        <v>13.2</v>
      </c>
      <c r="CF12" s="160">
        <v>0</v>
      </c>
      <c r="CG12" s="192">
        <f t="shared" si="0"/>
        <v>2.5</v>
      </c>
      <c r="CH12" s="54"/>
    </row>
    <row r="13" spans="1:86">
      <c r="A13" s="152">
        <v>8</v>
      </c>
      <c r="B13" s="152" t="s">
        <v>181</v>
      </c>
      <c r="C13" s="153"/>
      <c r="D13" s="153"/>
      <c r="E13" s="154"/>
      <c r="F13" s="153"/>
      <c r="G13" s="155"/>
      <c r="H13" s="155"/>
      <c r="I13" s="156"/>
      <c r="J13" s="155"/>
      <c r="K13" s="153"/>
      <c r="L13" s="153"/>
      <c r="M13" s="154"/>
      <c r="N13" s="153"/>
      <c r="O13" s="155"/>
      <c r="P13" s="155"/>
      <c r="Q13" s="156"/>
      <c r="R13" s="155"/>
      <c r="S13" s="153"/>
      <c r="T13" s="153"/>
      <c r="U13" s="154"/>
      <c r="V13" s="153"/>
      <c r="W13" s="155"/>
      <c r="X13" s="155"/>
      <c r="Y13" s="156"/>
      <c r="Z13" s="155"/>
      <c r="AA13" s="153"/>
      <c r="AB13" s="153"/>
      <c r="AC13" s="154"/>
      <c r="AD13" s="153"/>
      <c r="AE13" s="155"/>
      <c r="AF13" s="155"/>
      <c r="AG13" s="156"/>
      <c r="AH13" s="155"/>
      <c r="AI13" s="153"/>
      <c r="AJ13" s="153"/>
      <c r="AK13" s="154"/>
      <c r="AL13" s="153"/>
      <c r="AM13" s="155"/>
      <c r="AN13" s="155"/>
      <c r="AO13" s="156"/>
      <c r="AP13" s="155"/>
      <c r="AQ13" s="153"/>
      <c r="AR13" s="153"/>
      <c r="AS13" s="154"/>
      <c r="AT13" s="153"/>
      <c r="AU13" s="155"/>
      <c r="AV13" s="155"/>
      <c r="AW13" s="156"/>
      <c r="AX13" s="155"/>
      <c r="AY13" s="153"/>
      <c r="AZ13" s="153"/>
      <c r="BA13" s="154"/>
      <c r="BB13" s="153"/>
      <c r="BC13" s="155"/>
      <c r="BD13" s="155"/>
      <c r="BE13" s="156"/>
      <c r="BF13" s="155"/>
      <c r="BG13" s="153"/>
      <c r="BH13" s="153"/>
      <c r="BI13" s="154"/>
      <c r="BJ13" s="153"/>
      <c r="BK13" s="155"/>
      <c r="BL13" s="155"/>
      <c r="BM13" s="156"/>
      <c r="BN13" s="155"/>
      <c r="BO13" s="153"/>
      <c r="BP13" s="153"/>
      <c r="BQ13" s="154"/>
      <c r="BR13" s="153"/>
      <c r="BS13" s="155"/>
      <c r="BT13" s="155"/>
      <c r="BU13" s="156"/>
      <c r="BV13" s="155"/>
      <c r="BW13" s="157">
        <v>1</v>
      </c>
      <c r="BX13" s="158">
        <v>2</v>
      </c>
      <c r="BY13" s="158">
        <v>2</v>
      </c>
      <c r="BZ13" s="159">
        <f>62/148*100</f>
        <v>41.891891891891895</v>
      </c>
      <c r="CA13" s="159">
        <f>42*100/54</f>
        <v>77.777777777777771</v>
      </c>
      <c r="CB13" s="159">
        <v>1</v>
      </c>
      <c r="CC13" s="160">
        <v>44</v>
      </c>
      <c r="CD13" s="160">
        <v>0</v>
      </c>
      <c r="CE13" s="160">
        <v>17.100000000000001</v>
      </c>
      <c r="CF13" s="160">
        <v>0</v>
      </c>
      <c r="CG13" s="192">
        <f t="shared" si="0"/>
        <v>6</v>
      </c>
      <c r="CH13" s="54"/>
    </row>
    <row r="14" spans="1:86">
      <c r="A14" s="152">
        <v>9</v>
      </c>
      <c r="B14" s="152" t="s">
        <v>182</v>
      </c>
      <c r="C14" s="153"/>
      <c r="D14" s="153"/>
      <c r="E14" s="154"/>
      <c r="F14" s="153"/>
      <c r="G14" s="155"/>
      <c r="H14" s="155"/>
      <c r="I14" s="156"/>
      <c r="J14" s="155"/>
      <c r="K14" s="153"/>
      <c r="L14" s="153"/>
      <c r="M14" s="154"/>
      <c r="N14" s="153"/>
      <c r="O14" s="155"/>
      <c r="P14" s="155"/>
      <c r="Q14" s="156"/>
      <c r="R14" s="155"/>
      <c r="S14" s="153"/>
      <c r="T14" s="153"/>
      <c r="U14" s="154"/>
      <c r="V14" s="153"/>
      <c r="W14" s="155"/>
      <c r="X14" s="155"/>
      <c r="Y14" s="156"/>
      <c r="Z14" s="155"/>
      <c r="AA14" s="153"/>
      <c r="AB14" s="153"/>
      <c r="AC14" s="154"/>
      <c r="AD14" s="153"/>
      <c r="AE14" s="155"/>
      <c r="AF14" s="155"/>
      <c r="AG14" s="156"/>
      <c r="AH14" s="155"/>
      <c r="AI14" s="153"/>
      <c r="AJ14" s="153"/>
      <c r="AK14" s="154"/>
      <c r="AL14" s="153"/>
      <c r="AM14" s="155"/>
      <c r="AN14" s="155"/>
      <c r="AO14" s="156"/>
      <c r="AP14" s="155"/>
      <c r="AQ14" s="153"/>
      <c r="AR14" s="153"/>
      <c r="AS14" s="154"/>
      <c r="AT14" s="153"/>
      <c r="AU14" s="155"/>
      <c r="AV14" s="155"/>
      <c r="AW14" s="156"/>
      <c r="AX14" s="155"/>
      <c r="AY14" s="153"/>
      <c r="AZ14" s="153"/>
      <c r="BA14" s="154"/>
      <c r="BB14" s="153"/>
      <c r="BC14" s="155"/>
      <c r="BD14" s="155"/>
      <c r="BE14" s="156"/>
      <c r="BF14" s="155"/>
      <c r="BG14" s="153"/>
      <c r="BH14" s="153"/>
      <c r="BI14" s="154"/>
      <c r="BJ14" s="153"/>
      <c r="BK14" s="155"/>
      <c r="BL14" s="155"/>
      <c r="BM14" s="156"/>
      <c r="BN14" s="155"/>
      <c r="BO14" s="153"/>
      <c r="BP14" s="153"/>
      <c r="BQ14" s="154"/>
      <c r="BR14" s="153"/>
      <c r="BS14" s="155"/>
      <c r="BT14" s="155"/>
      <c r="BU14" s="156"/>
      <c r="BV14" s="155"/>
      <c r="BW14" s="157">
        <v>1</v>
      </c>
      <c r="BX14" s="158">
        <v>1</v>
      </c>
      <c r="BY14" s="158">
        <v>1</v>
      </c>
      <c r="BZ14" s="159">
        <f>42/82*100</f>
        <v>51.219512195121951</v>
      </c>
      <c r="CA14" s="159">
        <f>51*100/54</f>
        <v>94.444444444444443</v>
      </c>
      <c r="CB14" s="159">
        <v>2</v>
      </c>
      <c r="CC14" s="160">
        <v>42</v>
      </c>
      <c r="CD14" s="160">
        <v>0</v>
      </c>
      <c r="CE14" s="160">
        <v>10.6</v>
      </c>
      <c r="CF14" s="160">
        <v>3.2</v>
      </c>
      <c r="CG14" s="192">
        <f t="shared" si="0"/>
        <v>8.1999999999999993</v>
      </c>
      <c r="CH14" s="54"/>
    </row>
    <row r="15" spans="1:86">
      <c r="A15" s="152">
        <v>10</v>
      </c>
      <c r="B15" s="152" t="s">
        <v>183</v>
      </c>
      <c r="C15" s="153"/>
      <c r="D15" s="153"/>
      <c r="E15" s="154"/>
      <c r="F15" s="153"/>
      <c r="G15" s="155"/>
      <c r="H15" s="155"/>
      <c r="I15" s="156"/>
      <c r="J15" s="155"/>
      <c r="K15" s="153"/>
      <c r="L15" s="153"/>
      <c r="M15" s="154"/>
      <c r="N15" s="153"/>
      <c r="O15" s="155"/>
      <c r="P15" s="155"/>
      <c r="Q15" s="156"/>
      <c r="R15" s="155"/>
      <c r="S15" s="153"/>
      <c r="T15" s="153"/>
      <c r="U15" s="154"/>
      <c r="V15" s="153"/>
      <c r="W15" s="155"/>
      <c r="X15" s="155"/>
      <c r="Y15" s="156"/>
      <c r="Z15" s="155"/>
      <c r="AA15" s="153"/>
      <c r="AB15" s="153"/>
      <c r="AC15" s="154"/>
      <c r="AD15" s="153"/>
      <c r="AE15" s="155"/>
      <c r="AF15" s="155"/>
      <c r="AG15" s="156"/>
      <c r="AH15" s="155"/>
      <c r="AI15" s="153"/>
      <c r="AJ15" s="153"/>
      <c r="AK15" s="154"/>
      <c r="AL15" s="153"/>
      <c r="AM15" s="155"/>
      <c r="AN15" s="155"/>
      <c r="AO15" s="156"/>
      <c r="AP15" s="155"/>
      <c r="AQ15" s="153"/>
      <c r="AR15" s="153"/>
      <c r="AS15" s="154"/>
      <c r="AT15" s="153"/>
      <c r="AU15" s="155"/>
      <c r="AV15" s="155"/>
      <c r="AW15" s="156"/>
      <c r="AX15" s="155"/>
      <c r="AY15" s="153"/>
      <c r="AZ15" s="153"/>
      <c r="BA15" s="154"/>
      <c r="BB15" s="153"/>
      <c r="BC15" s="155"/>
      <c r="BD15" s="155"/>
      <c r="BE15" s="156"/>
      <c r="BF15" s="155"/>
      <c r="BG15" s="153"/>
      <c r="BH15" s="153"/>
      <c r="BI15" s="154"/>
      <c r="BJ15" s="153"/>
      <c r="BK15" s="155"/>
      <c r="BL15" s="155"/>
      <c r="BM15" s="156"/>
      <c r="BN15" s="155"/>
      <c r="BO15" s="153"/>
      <c r="BP15" s="153"/>
      <c r="BQ15" s="154"/>
      <c r="BR15" s="153"/>
      <c r="BS15" s="155"/>
      <c r="BT15" s="155"/>
      <c r="BU15" s="156"/>
      <c r="BV15" s="155"/>
      <c r="BW15" s="157">
        <v>1</v>
      </c>
      <c r="BX15" s="158">
        <v>1</v>
      </c>
      <c r="BY15" s="158">
        <v>0.5</v>
      </c>
      <c r="BZ15" s="159">
        <f>53/101*100</f>
        <v>52.475247524752476</v>
      </c>
      <c r="CA15" s="159">
        <f>52*100/54</f>
        <v>96.296296296296291</v>
      </c>
      <c r="CB15" s="159">
        <v>2</v>
      </c>
      <c r="CC15" s="160">
        <v>48</v>
      </c>
      <c r="CD15" s="160">
        <v>2</v>
      </c>
      <c r="CE15" s="160">
        <v>9.8000000000000007</v>
      </c>
      <c r="CF15" s="160">
        <v>3.2</v>
      </c>
      <c r="CG15" s="192">
        <f t="shared" si="0"/>
        <v>9.6999999999999993</v>
      </c>
      <c r="CH15" s="54"/>
    </row>
    <row r="16" spans="1:86">
      <c r="A16" s="152">
        <v>11</v>
      </c>
      <c r="B16" s="152" t="s">
        <v>184</v>
      </c>
      <c r="C16" s="153"/>
      <c r="D16" s="153"/>
      <c r="E16" s="154"/>
      <c r="F16" s="153"/>
      <c r="G16" s="155"/>
      <c r="H16" s="155"/>
      <c r="I16" s="156"/>
      <c r="J16" s="155"/>
      <c r="K16" s="153"/>
      <c r="L16" s="153"/>
      <c r="M16" s="154"/>
      <c r="N16" s="153"/>
      <c r="O16" s="155"/>
      <c r="P16" s="155"/>
      <c r="Q16" s="156"/>
      <c r="R16" s="155"/>
      <c r="S16" s="153"/>
      <c r="T16" s="153"/>
      <c r="U16" s="154"/>
      <c r="V16" s="153"/>
      <c r="W16" s="155"/>
      <c r="X16" s="155"/>
      <c r="Y16" s="156"/>
      <c r="Z16" s="155"/>
      <c r="AA16" s="153"/>
      <c r="AB16" s="153"/>
      <c r="AC16" s="154"/>
      <c r="AD16" s="153"/>
      <c r="AE16" s="155"/>
      <c r="AF16" s="155"/>
      <c r="AG16" s="156"/>
      <c r="AH16" s="155"/>
      <c r="AI16" s="153"/>
      <c r="AJ16" s="153"/>
      <c r="AK16" s="154"/>
      <c r="AL16" s="153"/>
      <c r="AM16" s="155"/>
      <c r="AN16" s="155"/>
      <c r="AO16" s="156"/>
      <c r="AP16" s="155"/>
      <c r="AQ16" s="153"/>
      <c r="AR16" s="153"/>
      <c r="AS16" s="154"/>
      <c r="AT16" s="153"/>
      <c r="AU16" s="155"/>
      <c r="AV16" s="155"/>
      <c r="AW16" s="156"/>
      <c r="AX16" s="155"/>
      <c r="AY16" s="153"/>
      <c r="AZ16" s="153"/>
      <c r="BA16" s="154"/>
      <c r="BB16" s="153"/>
      <c r="BC16" s="155"/>
      <c r="BD16" s="155"/>
      <c r="BE16" s="156"/>
      <c r="BF16" s="155"/>
      <c r="BG16" s="153"/>
      <c r="BH16" s="153"/>
      <c r="BI16" s="154"/>
      <c r="BJ16" s="153"/>
      <c r="BK16" s="155"/>
      <c r="BL16" s="155"/>
      <c r="BM16" s="156"/>
      <c r="BN16" s="155"/>
      <c r="BO16" s="153"/>
      <c r="BP16" s="153"/>
      <c r="BQ16" s="154"/>
      <c r="BR16" s="153"/>
      <c r="BS16" s="155"/>
      <c r="BT16" s="155"/>
      <c r="BU16" s="156"/>
      <c r="BV16" s="155"/>
      <c r="BW16" s="157">
        <v>1</v>
      </c>
      <c r="BX16" s="158">
        <v>1</v>
      </c>
      <c r="BY16" s="158">
        <v>1</v>
      </c>
      <c r="BZ16" s="159">
        <f>33/79*100</f>
        <v>41.77215189873418</v>
      </c>
      <c r="CA16" s="159">
        <f>42*100/54</f>
        <v>77.777777777777771</v>
      </c>
      <c r="CB16" s="159">
        <v>1</v>
      </c>
      <c r="CC16" s="160">
        <v>18</v>
      </c>
      <c r="CD16" s="160">
        <v>0</v>
      </c>
      <c r="CE16" s="160">
        <v>12.3</v>
      </c>
      <c r="CF16" s="160">
        <v>2</v>
      </c>
      <c r="CG16" s="192">
        <f t="shared" si="0"/>
        <v>6</v>
      </c>
      <c r="CH16" s="54"/>
    </row>
    <row r="17" spans="1:86">
      <c r="A17" s="152">
        <v>12</v>
      </c>
      <c r="B17" s="152" t="s">
        <v>185</v>
      </c>
      <c r="C17" s="153"/>
      <c r="D17" s="153"/>
      <c r="E17" s="154"/>
      <c r="F17" s="153"/>
      <c r="G17" s="155"/>
      <c r="H17" s="155"/>
      <c r="I17" s="156"/>
      <c r="J17" s="155"/>
      <c r="K17" s="153"/>
      <c r="L17" s="153"/>
      <c r="M17" s="154"/>
      <c r="N17" s="153"/>
      <c r="O17" s="155"/>
      <c r="P17" s="155"/>
      <c r="Q17" s="156"/>
      <c r="R17" s="155"/>
      <c r="S17" s="153"/>
      <c r="T17" s="153"/>
      <c r="U17" s="154"/>
      <c r="V17" s="153"/>
      <c r="W17" s="155"/>
      <c r="X17" s="155"/>
      <c r="Y17" s="156"/>
      <c r="Z17" s="155"/>
      <c r="AA17" s="153"/>
      <c r="AB17" s="153"/>
      <c r="AC17" s="154"/>
      <c r="AD17" s="153"/>
      <c r="AE17" s="155"/>
      <c r="AF17" s="155"/>
      <c r="AG17" s="156"/>
      <c r="AH17" s="155"/>
      <c r="AI17" s="153"/>
      <c r="AJ17" s="153"/>
      <c r="AK17" s="154"/>
      <c r="AL17" s="153"/>
      <c r="AM17" s="155"/>
      <c r="AN17" s="155"/>
      <c r="AO17" s="156"/>
      <c r="AP17" s="155"/>
      <c r="AQ17" s="153"/>
      <c r="AR17" s="153"/>
      <c r="AS17" s="154"/>
      <c r="AT17" s="153"/>
      <c r="AU17" s="155"/>
      <c r="AV17" s="155"/>
      <c r="AW17" s="156"/>
      <c r="AX17" s="155"/>
      <c r="AY17" s="153"/>
      <c r="AZ17" s="153"/>
      <c r="BA17" s="154"/>
      <c r="BB17" s="153"/>
      <c r="BC17" s="155"/>
      <c r="BD17" s="155"/>
      <c r="BE17" s="156"/>
      <c r="BF17" s="155"/>
      <c r="BG17" s="153"/>
      <c r="BH17" s="153"/>
      <c r="BI17" s="154"/>
      <c r="BJ17" s="153"/>
      <c r="BK17" s="155"/>
      <c r="BL17" s="155"/>
      <c r="BM17" s="156"/>
      <c r="BN17" s="155"/>
      <c r="BO17" s="153"/>
      <c r="BP17" s="153"/>
      <c r="BQ17" s="154"/>
      <c r="BR17" s="153"/>
      <c r="BS17" s="155"/>
      <c r="BT17" s="155"/>
      <c r="BU17" s="156"/>
      <c r="BV17" s="155"/>
      <c r="BW17" s="157">
        <v>1</v>
      </c>
      <c r="BX17" s="158">
        <v>1</v>
      </c>
      <c r="BY17" s="158">
        <v>1</v>
      </c>
      <c r="BZ17" s="159">
        <f>54/107*100</f>
        <v>50.467289719626166</v>
      </c>
      <c r="CA17" s="159">
        <f>50*100/54</f>
        <v>92.592592592592595</v>
      </c>
      <c r="CB17" s="159">
        <v>2</v>
      </c>
      <c r="CC17" s="160">
        <v>61</v>
      </c>
      <c r="CD17" s="160">
        <v>4</v>
      </c>
      <c r="CE17" s="160">
        <v>14.6</v>
      </c>
      <c r="CF17" s="160">
        <v>0</v>
      </c>
      <c r="CG17" s="192">
        <f t="shared" si="0"/>
        <v>9</v>
      </c>
      <c r="CH17" s="54"/>
    </row>
    <row r="18" spans="1:86">
      <c r="A18" s="152">
        <v>13</v>
      </c>
      <c r="B18" s="152" t="s">
        <v>186</v>
      </c>
      <c r="C18" s="153"/>
      <c r="D18" s="153"/>
      <c r="E18" s="154"/>
      <c r="F18" s="153"/>
      <c r="G18" s="155"/>
      <c r="H18" s="155"/>
      <c r="I18" s="156"/>
      <c r="J18" s="155"/>
      <c r="K18" s="153"/>
      <c r="L18" s="153"/>
      <c r="M18" s="154"/>
      <c r="N18" s="153"/>
      <c r="O18" s="155"/>
      <c r="P18" s="155"/>
      <c r="Q18" s="156"/>
      <c r="R18" s="155"/>
      <c r="S18" s="153"/>
      <c r="T18" s="153"/>
      <c r="U18" s="154"/>
      <c r="V18" s="153"/>
      <c r="W18" s="155"/>
      <c r="X18" s="155"/>
      <c r="Y18" s="156"/>
      <c r="Z18" s="155"/>
      <c r="AA18" s="153"/>
      <c r="AB18" s="153"/>
      <c r="AC18" s="154"/>
      <c r="AD18" s="153"/>
      <c r="AE18" s="155"/>
      <c r="AF18" s="155"/>
      <c r="AG18" s="156"/>
      <c r="AH18" s="155"/>
      <c r="AI18" s="153"/>
      <c r="AJ18" s="153"/>
      <c r="AK18" s="154"/>
      <c r="AL18" s="153"/>
      <c r="AM18" s="155"/>
      <c r="AN18" s="155"/>
      <c r="AO18" s="156"/>
      <c r="AP18" s="155"/>
      <c r="AQ18" s="153"/>
      <c r="AR18" s="153"/>
      <c r="AS18" s="154"/>
      <c r="AT18" s="153"/>
      <c r="AU18" s="155"/>
      <c r="AV18" s="155"/>
      <c r="AW18" s="156"/>
      <c r="AX18" s="155"/>
      <c r="AY18" s="153"/>
      <c r="AZ18" s="153"/>
      <c r="BA18" s="154"/>
      <c r="BB18" s="153"/>
      <c r="BC18" s="155"/>
      <c r="BD18" s="155"/>
      <c r="BE18" s="156"/>
      <c r="BF18" s="155"/>
      <c r="BG18" s="153"/>
      <c r="BH18" s="153"/>
      <c r="BI18" s="154"/>
      <c r="BJ18" s="153"/>
      <c r="BK18" s="155"/>
      <c r="BL18" s="155"/>
      <c r="BM18" s="156"/>
      <c r="BN18" s="155"/>
      <c r="BO18" s="153"/>
      <c r="BP18" s="153"/>
      <c r="BQ18" s="154"/>
      <c r="BR18" s="153"/>
      <c r="BS18" s="155"/>
      <c r="BT18" s="155"/>
      <c r="BU18" s="156"/>
      <c r="BV18" s="155"/>
      <c r="BW18" s="157">
        <v>1</v>
      </c>
      <c r="BX18" s="158">
        <v>0</v>
      </c>
      <c r="BY18" s="158">
        <v>0</v>
      </c>
      <c r="BZ18" s="159">
        <f>40/104*100</f>
        <v>38.461538461538467</v>
      </c>
      <c r="CA18" s="159">
        <f>38*100/54</f>
        <v>70.370370370370367</v>
      </c>
      <c r="CB18" s="159">
        <v>1</v>
      </c>
      <c r="CC18" s="160">
        <v>38</v>
      </c>
      <c r="CD18" s="160">
        <v>0</v>
      </c>
      <c r="CE18" s="160">
        <v>24.4</v>
      </c>
      <c r="CF18" s="160">
        <v>0</v>
      </c>
      <c r="CG18" s="192">
        <f t="shared" si="0"/>
        <v>2</v>
      </c>
      <c r="CH18" s="54"/>
    </row>
    <row r="19" spans="1:86">
      <c r="A19" s="152">
        <v>14</v>
      </c>
      <c r="B19" s="152" t="s">
        <v>187</v>
      </c>
      <c r="C19" s="153"/>
      <c r="D19" s="153"/>
      <c r="E19" s="154"/>
      <c r="F19" s="153"/>
      <c r="G19" s="155"/>
      <c r="H19" s="155"/>
      <c r="I19" s="156"/>
      <c r="J19" s="155"/>
      <c r="K19" s="153"/>
      <c r="L19" s="153"/>
      <c r="M19" s="154"/>
      <c r="N19" s="153"/>
      <c r="O19" s="155"/>
      <c r="P19" s="155"/>
      <c r="Q19" s="156"/>
      <c r="R19" s="155"/>
      <c r="S19" s="153"/>
      <c r="T19" s="153"/>
      <c r="U19" s="154"/>
      <c r="V19" s="153"/>
      <c r="W19" s="155"/>
      <c r="X19" s="155"/>
      <c r="Y19" s="156"/>
      <c r="Z19" s="155"/>
      <c r="AA19" s="153"/>
      <c r="AB19" s="153"/>
      <c r="AC19" s="154"/>
      <c r="AD19" s="153"/>
      <c r="AE19" s="155"/>
      <c r="AF19" s="155"/>
      <c r="AG19" s="156"/>
      <c r="AH19" s="155"/>
      <c r="AI19" s="153"/>
      <c r="AJ19" s="153"/>
      <c r="AK19" s="154"/>
      <c r="AL19" s="153"/>
      <c r="AM19" s="155"/>
      <c r="AN19" s="155"/>
      <c r="AO19" s="156"/>
      <c r="AP19" s="155"/>
      <c r="AQ19" s="153"/>
      <c r="AR19" s="153"/>
      <c r="AS19" s="154"/>
      <c r="AT19" s="153"/>
      <c r="AU19" s="155"/>
      <c r="AV19" s="155"/>
      <c r="AW19" s="156"/>
      <c r="AX19" s="155"/>
      <c r="AY19" s="153"/>
      <c r="AZ19" s="153"/>
      <c r="BA19" s="154"/>
      <c r="BB19" s="153"/>
      <c r="BC19" s="155"/>
      <c r="BD19" s="155"/>
      <c r="BE19" s="156"/>
      <c r="BF19" s="155"/>
      <c r="BG19" s="153"/>
      <c r="BH19" s="153"/>
      <c r="BI19" s="154"/>
      <c r="BJ19" s="153"/>
      <c r="BK19" s="155"/>
      <c r="BL19" s="155"/>
      <c r="BM19" s="156"/>
      <c r="BN19" s="155"/>
      <c r="BO19" s="153"/>
      <c r="BP19" s="153"/>
      <c r="BQ19" s="154"/>
      <c r="BR19" s="153"/>
      <c r="BS19" s="155"/>
      <c r="BT19" s="155"/>
      <c r="BU19" s="156"/>
      <c r="BV19" s="155"/>
      <c r="BW19" s="157">
        <v>1</v>
      </c>
      <c r="BX19" s="158">
        <v>1</v>
      </c>
      <c r="BY19" s="158">
        <v>1</v>
      </c>
      <c r="BZ19" s="159">
        <f>40/86*100</f>
        <v>46.511627906976742</v>
      </c>
      <c r="CA19" s="159">
        <f>47*100/54</f>
        <v>87.037037037037038</v>
      </c>
      <c r="CB19" s="159">
        <v>1</v>
      </c>
      <c r="CC19" s="160">
        <v>56</v>
      </c>
      <c r="CD19" s="160">
        <v>3.8</v>
      </c>
      <c r="CE19" s="160">
        <v>13.1</v>
      </c>
      <c r="CF19" s="160">
        <v>0</v>
      </c>
      <c r="CG19" s="192">
        <f t="shared" si="0"/>
        <v>7.8</v>
      </c>
      <c r="CH19" s="54"/>
    </row>
    <row r="20" spans="1:86">
      <c r="A20" s="152">
        <v>15</v>
      </c>
      <c r="B20" s="152" t="s">
        <v>188</v>
      </c>
      <c r="C20" s="153"/>
      <c r="D20" s="153"/>
      <c r="E20" s="154"/>
      <c r="F20" s="153"/>
      <c r="G20" s="155"/>
      <c r="H20" s="155"/>
      <c r="I20" s="156"/>
      <c r="J20" s="155"/>
      <c r="K20" s="153"/>
      <c r="L20" s="153"/>
      <c r="M20" s="154"/>
      <c r="N20" s="153"/>
      <c r="O20" s="155"/>
      <c r="P20" s="155"/>
      <c r="Q20" s="156"/>
      <c r="R20" s="155"/>
      <c r="S20" s="153"/>
      <c r="T20" s="153"/>
      <c r="U20" s="154"/>
      <c r="V20" s="153"/>
      <c r="W20" s="155"/>
      <c r="X20" s="155"/>
      <c r="Y20" s="156"/>
      <c r="Z20" s="155"/>
      <c r="AA20" s="153"/>
      <c r="AB20" s="153"/>
      <c r="AC20" s="154"/>
      <c r="AD20" s="153"/>
      <c r="AE20" s="155"/>
      <c r="AF20" s="155"/>
      <c r="AG20" s="156"/>
      <c r="AH20" s="155"/>
      <c r="AI20" s="153"/>
      <c r="AJ20" s="153"/>
      <c r="AK20" s="154"/>
      <c r="AL20" s="153"/>
      <c r="AM20" s="155"/>
      <c r="AN20" s="155"/>
      <c r="AO20" s="156"/>
      <c r="AP20" s="155"/>
      <c r="AQ20" s="153"/>
      <c r="AR20" s="153"/>
      <c r="AS20" s="154"/>
      <c r="AT20" s="153"/>
      <c r="AU20" s="155"/>
      <c r="AV20" s="155"/>
      <c r="AW20" s="156"/>
      <c r="AX20" s="155"/>
      <c r="AY20" s="153"/>
      <c r="AZ20" s="153"/>
      <c r="BA20" s="154"/>
      <c r="BB20" s="153"/>
      <c r="BC20" s="155"/>
      <c r="BD20" s="155"/>
      <c r="BE20" s="156"/>
      <c r="BF20" s="155"/>
      <c r="BG20" s="153"/>
      <c r="BH20" s="153"/>
      <c r="BI20" s="154"/>
      <c r="BJ20" s="153"/>
      <c r="BK20" s="155"/>
      <c r="BL20" s="155"/>
      <c r="BM20" s="156"/>
      <c r="BN20" s="155"/>
      <c r="BO20" s="153"/>
      <c r="BP20" s="153"/>
      <c r="BQ20" s="154"/>
      <c r="BR20" s="153"/>
      <c r="BS20" s="155"/>
      <c r="BT20" s="155"/>
      <c r="BU20" s="156"/>
      <c r="BV20" s="155"/>
      <c r="BW20" s="157">
        <v>1</v>
      </c>
      <c r="BX20" s="158">
        <v>1</v>
      </c>
      <c r="BY20" s="158">
        <v>0.5</v>
      </c>
      <c r="BZ20" s="159">
        <f>47/81*100</f>
        <v>58.024691358024697</v>
      </c>
      <c r="CA20" s="159">
        <f>58*100/54</f>
        <v>107.4074074074074</v>
      </c>
      <c r="CB20" s="159">
        <v>2</v>
      </c>
      <c r="CC20" s="160">
        <v>30</v>
      </c>
      <c r="CD20" s="160">
        <v>0</v>
      </c>
      <c r="CE20" s="160">
        <v>10.4</v>
      </c>
      <c r="CF20" s="160">
        <v>3</v>
      </c>
      <c r="CG20" s="192">
        <f t="shared" si="0"/>
        <v>7.5</v>
      </c>
      <c r="CH20" s="54"/>
    </row>
    <row r="21" spans="1:86">
      <c r="A21" s="152">
        <v>16</v>
      </c>
      <c r="B21" s="152" t="s">
        <v>189</v>
      </c>
      <c r="C21" s="153"/>
      <c r="D21" s="153"/>
      <c r="E21" s="154"/>
      <c r="F21" s="153"/>
      <c r="G21" s="155"/>
      <c r="H21" s="155"/>
      <c r="I21" s="156"/>
      <c r="J21" s="155"/>
      <c r="K21" s="153"/>
      <c r="L21" s="153"/>
      <c r="M21" s="154"/>
      <c r="N21" s="153"/>
      <c r="O21" s="155"/>
      <c r="P21" s="155"/>
      <c r="Q21" s="156"/>
      <c r="R21" s="155"/>
      <c r="S21" s="153"/>
      <c r="T21" s="153"/>
      <c r="U21" s="154"/>
      <c r="V21" s="153"/>
      <c r="W21" s="155"/>
      <c r="X21" s="155"/>
      <c r="Y21" s="156"/>
      <c r="Z21" s="155"/>
      <c r="AA21" s="153"/>
      <c r="AB21" s="153"/>
      <c r="AC21" s="154"/>
      <c r="AD21" s="153"/>
      <c r="AE21" s="155"/>
      <c r="AF21" s="155"/>
      <c r="AG21" s="156"/>
      <c r="AH21" s="155"/>
      <c r="AI21" s="153"/>
      <c r="AJ21" s="153"/>
      <c r="AK21" s="154"/>
      <c r="AL21" s="153"/>
      <c r="AM21" s="155"/>
      <c r="AN21" s="155"/>
      <c r="AO21" s="156"/>
      <c r="AP21" s="155"/>
      <c r="AQ21" s="153"/>
      <c r="AR21" s="153"/>
      <c r="AS21" s="154"/>
      <c r="AT21" s="153"/>
      <c r="AU21" s="155"/>
      <c r="AV21" s="155"/>
      <c r="AW21" s="156"/>
      <c r="AX21" s="155"/>
      <c r="AY21" s="153"/>
      <c r="AZ21" s="153"/>
      <c r="BA21" s="154"/>
      <c r="BB21" s="153"/>
      <c r="BC21" s="155"/>
      <c r="BD21" s="155"/>
      <c r="BE21" s="156"/>
      <c r="BF21" s="155"/>
      <c r="BG21" s="153"/>
      <c r="BH21" s="153"/>
      <c r="BI21" s="154"/>
      <c r="BJ21" s="153"/>
      <c r="BK21" s="155"/>
      <c r="BL21" s="155"/>
      <c r="BM21" s="156"/>
      <c r="BN21" s="155"/>
      <c r="BO21" s="153"/>
      <c r="BP21" s="153"/>
      <c r="BQ21" s="154"/>
      <c r="BR21" s="153"/>
      <c r="BS21" s="155"/>
      <c r="BT21" s="155"/>
      <c r="BU21" s="156"/>
      <c r="BV21" s="155"/>
      <c r="BW21" s="157">
        <v>1</v>
      </c>
      <c r="BX21" s="158">
        <v>0</v>
      </c>
      <c r="BY21" s="158">
        <v>0</v>
      </c>
      <c r="BZ21" s="159">
        <f>53/102*100</f>
        <v>51.960784313725497</v>
      </c>
      <c r="CA21" s="159">
        <f>52*100/54</f>
        <v>96.296296296296291</v>
      </c>
      <c r="CB21" s="159">
        <v>2</v>
      </c>
      <c r="CC21" s="160">
        <v>34</v>
      </c>
      <c r="CD21" s="160">
        <v>0</v>
      </c>
      <c r="CE21" s="160">
        <v>16.2</v>
      </c>
      <c r="CF21" s="160">
        <v>0</v>
      </c>
      <c r="CG21" s="192">
        <f t="shared" si="0"/>
        <v>3</v>
      </c>
      <c r="CH21" s="54"/>
    </row>
    <row r="22" spans="1:86">
      <c r="A22" s="152">
        <v>17</v>
      </c>
      <c r="B22" s="152" t="s">
        <v>6</v>
      </c>
      <c r="C22" s="153"/>
      <c r="D22" s="153"/>
      <c r="E22" s="154"/>
      <c r="F22" s="153"/>
      <c r="G22" s="155"/>
      <c r="H22" s="155"/>
      <c r="I22" s="156"/>
      <c r="J22" s="155"/>
      <c r="K22" s="153"/>
      <c r="L22" s="153"/>
      <c r="M22" s="154"/>
      <c r="N22" s="153"/>
      <c r="O22" s="155"/>
      <c r="P22" s="155"/>
      <c r="Q22" s="156"/>
      <c r="R22" s="155"/>
      <c r="S22" s="153"/>
      <c r="T22" s="153"/>
      <c r="U22" s="154"/>
      <c r="V22" s="153"/>
      <c r="W22" s="155"/>
      <c r="X22" s="155"/>
      <c r="Y22" s="156"/>
      <c r="Z22" s="155"/>
      <c r="AA22" s="153"/>
      <c r="AB22" s="153"/>
      <c r="AC22" s="154"/>
      <c r="AD22" s="153"/>
      <c r="AE22" s="155"/>
      <c r="AF22" s="155"/>
      <c r="AG22" s="156"/>
      <c r="AH22" s="155"/>
      <c r="AI22" s="153"/>
      <c r="AJ22" s="153"/>
      <c r="AK22" s="154"/>
      <c r="AL22" s="153"/>
      <c r="AM22" s="155"/>
      <c r="AN22" s="155"/>
      <c r="AO22" s="156"/>
      <c r="AP22" s="155"/>
      <c r="AQ22" s="153"/>
      <c r="AR22" s="153"/>
      <c r="AS22" s="154"/>
      <c r="AT22" s="153"/>
      <c r="AU22" s="155"/>
      <c r="AV22" s="155"/>
      <c r="AW22" s="156"/>
      <c r="AX22" s="155"/>
      <c r="AY22" s="153"/>
      <c r="AZ22" s="153"/>
      <c r="BA22" s="154"/>
      <c r="BB22" s="153"/>
      <c r="BC22" s="155"/>
      <c r="BD22" s="155"/>
      <c r="BE22" s="156"/>
      <c r="BF22" s="155"/>
      <c r="BG22" s="153"/>
      <c r="BH22" s="153"/>
      <c r="BI22" s="154"/>
      <c r="BJ22" s="153"/>
      <c r="BK22" s="155"/>
      <c r="BL22" s="155"/>
      <c r="BM22" s="156"/>
      <c r="BN22" s="155"/>
      <c r="BO22" s="153"/>
      <c r="BP22" s="153"/>
      <c r="BQ22" s="154"/>
      <c r="BR22" s="153"/>
      <c r="BS22" s="155"/>
      <c r="BT22" s="155"/>
      <c r="BU22" s="156"/>
      <c r="BV22" s="155"/>
      <c r="BW22" s="157"/>
      <c r="BX22" s="158">
        <v>0</v>
      </c>
      <c r="BY22" s="158">
        <v>0</v>
      </c>
      <c r="BZ22" s="159">
        <f>18/26*100</f>
        <v>69.230769230769226</v>
      </c>
      <c r="CA22" s="159">
        <f>69*100/54</f>
        <v>127.77777777777777</v>
      </c>
      <c r="CB22" s="159">
        <v>2</v>
      </c>
      <c r="CC22" s="160">
        <v>7</v>
      </c>
      <c r="CD22" s="160">
        <v>0</v>
      </c>
      <c r="CE22" s="160">
        <v>5.6</v>
      </c>
      <c r="CF22" s="160">
        <v>3.6</v>
      </c>
      <c r="CG22" s="192">
        <f t="shared" si="0"/>
        <v>5.6</v>
      </c>
      <c r="CH22" s="54"/>
    </row>
    <row r="23" spans="1:86">
      <c r="A23" s="152">
        <v>18</v>
      </c>
      <c r="B23" s="152" t="s">
        <v>190</v>
      </c>
      <c r="C23" s="153"/>
      <c r="D23" s="153"/>
      <c r="E23" s="154"/>
      <c r="F23" s="153"/>
      <c r="G23" s="155"/>
      <c r="H23" s="155"/>
      <c r="I23" s="156"/>
      <c r="J23" s="155"/>
      <c r="K23" s="153"/>
      <c r="L23" s="153"/>
      <c r="M23" s="154"/>
      <c r="N23" s="153"/>
      <c r="O23" s="155"/>
      <c r="P23" s="155"/>
      <c r="Q23" s="156"/>
      <c r="R23" s="155"/>
      <c r="S23" s="153"/>
      <c r="T23" s="153"/>
      <c r="U23" s="154"/>
      <c r="V23" s="153"/>
      <c r="W23" s="155"/>
      <c r="X23" s="155"/>
      <c r="Y23" s="156"/>
      <c r="Z23" s="155"/>
      <c r="AA23" s="153"/>
      <c r="AB23" s="153"/>
      <c r="AC23" s="154"/>
      <c r="AD23" s="153"/>
      <c r="AE23" s="155"/>
      <c r="AF23" s="155"/>
      <c r="AG23" s="156"/>
      <c r="AH23" s="155"/>
      <c r="AI23" s="153"/>
      <c r="AJ23" s="153"/>
      <c r="AK23" s="154"/>
      <c r="AL23" s="153"/>
      <c r="AM23" s="155"/>
      <c r="AN23" s="155"/>
      <c r="AO23" s="156"/>
      <c r="AP23" s="155"/>
      <c r="AQ23" s="153"/>
      <c r="AR23" s="153"/>
      <c r="AS23" s="154"/>
      <c r="AT23" s="153"/>
      <c r="AU23" s="155"/>
      <c r="AV23" s="155"/>
      <c r="AW23" s="156"/>
      <c r="AX23" s="155"/>
      <c r="AY23" s="153"/>
      <c r="AZ23" s="153"/>
      <c r="BA23" s="154"/>
      <c r="BB23" s="153"/>
      <c r="BC23" s="155"/>
      <c r="BD23" s="155"/>
      <c r="BE23" s="156"/>
      <c r="BF23" s="155"/>
      <c r="BG23" s="153"/>
      <c r="BH23" s="153"/>
      <c r="BI23" s="154"/>
      <c r="BJ23" s="153"/>
      <c r="BK23" s="155"/>
      <c r="BL23" s="155"/>
      <c r="BM23" s="156"/>
      <c r="BN23" s="155"/>
      <c r="BO23" s="153"/>
      <c r="BP23" s="153"/>
      <c r="BQ23" s="154"/>
      <c r="BR23" s="153"/>
      <c r="BS23" s="155"/>
      <c r="BT23" s="155"/>
      <c r="BU23" s="156"/>
      <c r="BV23" s="155"/>
      <c r="BW23" s="157">
        <v>1</v>
      </c>
      <c r="BX23" s="158">
        <v>0</v>
      </c>
      <c r="BY23" s="158">
        <v>1</v>
      </c>
      <c r="BZ23" s="159">
        <f>31/64*100</f>
        <v>48.4375</v>
      </c>
      <c r="CA23" s="159">
        <f>48*100/54</f>
        <v>88.888888888888886</v>
      </c>
      <c r="CB23" s="159">
        <v>1</v>
      </c>
      <c r="CC23" s="160">
        <v>20</v>
      </c>
      <c r="CD23" s="160">
        <v>0</v>
      </c>
      <c r="CE23" s="160">
        <v>11.4</v>
      </c>
      <c r="CF23" s="160">
        <v>3</v>
      </c>
      <c r="CG23" s="192">
        <f t="shared" si="0"/>
        <v>6</v>
      </c>
      <c r="CH23" s="54"/>
    </row>
    <row r="24" spans="1:86">
      <c r="A24" s="152">
        <v>20</v>
      </c>
      <c r="B24" s="152" t="s">
        <v>8</v>
      </c>
      <c r="C24" s="153"/>
      <c r="D24" s="153"/>
      <c r="E24" s="154"/>
      <c r="F24" s="153"/>
      <c r="G24" s="155"/>
      <c r="H24" s="155"/>
      <c r="I24" s="156"/>
      <c r="J24" s="155"/>
      <c r="K24" s="153"/>
      <c r="L24" s="153"/>
      <c r="M24" s="154"/>
      <c r="N24" s="153"/>
      <c r="O24" s="155"/>
      <c r="P24" s="155"/>
      <c r="Q24" s="156"/>
      <c r="R24" s="155"/>
      <c r="S24" s="153"/>
      <c r="T24" s="153"/>
      <c r="U24" s="154"/>
      <c r="V24" s="153"/>
      <c r="W24" s="155"/>
      <c r="X24" s="155"/>
      <c r="Y24" s="156"/>
      <c r="Z24" s="155"/>
      <c r="AA24" s="153"/>
      <c r="AB24" s="153"/>
      <c r="AC24" s="154"/>
      <c r="AD24" s="153"/>
      <c r="AE24" s="155"/>
      <c r="AF24" s="155"/>
      <c r="AG24" s="156"/>
      <c r="AH24" s="155"/>
      <c r="AI24" s="153"/>
      <c r="AJ24" s="153"/>
      <c r="AK24" s="154"/>
      <c r="AL24" s="153"/>
      <c r="AM24" s="155"/>
      <c r="AN24" s="155"/>
      <c r="AO24" s="156"/>
      <c r="AP24" s="155"/>
      <c r="AQ24" s="153"/>
      <c r="AR24" s="153"/>
      <c r="AS24" s="154"/>
      <c r="AT24" s="153"/>
      <c r="AU24" s="155"/>
      <c r="AV24" s="155"/>
      <c r="AW24" s="156"/>
      <c r="AX24" s="155"/>
      <c r="AY24" s="153"/>
      <c r="AZ24" s="153"/>
      <c r="BA24" s="154"/>
      <c r="BB24" s="153"/>
      <c r="BC24" s="155"/>
      <c r="BD24" s="155"/>
      <c r="BE24" s="156"/>
      <c r="BF24" s="155"/>
      <c r="BG24" s="153"/>
      <c r="BH24" s="153"/>
      <c r="BI24" s="154"/>
      <c r="BJ24" s="153"/>
      <c r="BK24" s="155"/>
      <c r="BL24" s="155"/>
      <c r="BM24" s="156"/>
      <c r="BN24" s="155"/>
      <c r="BO24" s="153"/>
      <c r="BP24" s="153"/>
      <c r="BQ24" s="154"/>
      <c r="BR24" s="153"/>
      <c r="BS24" s="155"/>
      <c r="BT24" s="155"/>
      <c r="BU24" s="156"/>
      <c r="BV24" s="155"/>
      <c r="BW24" s="157"/>
      <c r="BX24" s="158">
        <v>0</v>
      </c>
      <c r="BY24" s="158">
        <v>0</v>
      </c>
      <c r="BZ24" s="159">
        <f>56/58*100</f>
        <v>96.551724137931032</v>
      </c>
      <c r="CA24" s="159">
        <f>97*100/54</f>
        <v>179.62962962962962</v>
      </c>
      <c r="CB24" s="159">
        <v>2</v>
      </c>
      <c r="CC24" s="160">
        <v>58</v>
      </c>
      <c r="CD24" s="160">
        <v>3.8</v>
      </c>
      <c r="CE24" s="160">
        <v>7.1</v>
      </c>
      <c r="CF24" s="160">
        <v>3.4</v>
      </c>
      <c r="CG24" s="192">
        <f t="shared" si="0"/>
        <v>9.1999999999999993</v>
      </c>
      <c r="CH24" s="54"/>
    </row>
    <row r="25" spans="1:86">
      <c r="A25" s="152">
        <v>21</v>
      </c>
      <c r="B25" s="152" t="s">
        <v>7</v>
      </c>
      <c r="C25" s="153"/>
      <c r="D25" s="153"/>
      <c r="E25" s="154"/>
      <c r="F25" s="153"/>
      <c r="G25" s="155"/>
      <c r="H25" s="155"/>
      <c r="I25" s="156"/>
      <c r="J25" s="155"/>
      <c r="K25" s="153"/>
      <c r="L25" s="153"/>
      <c r="M25" s="154"/>
      <c r="N25" s="153"/>
      <c r="O25" s="155"/>
      <c r="P25" s="155"/>
      <c r="Q25" s="156"/>
      <c r="R25" s="155"/>
      <c r="S25" s="153"/>
      <c r="T25" s="153"/>
      <c r="U25" s="154"/>
      <c r="V25" s="153"/>
      <c r="W25" s="155"/>
      <c r="X25" s="155"/>
      <c r="Y25" s="156"/>
      <c r="Z25" s="155"/>
      <c r="AA25" s="153"/>
      <c r="AB25" s="153"/>
      <c r="AC25" s="154"/>
      <c r="AD25" s="153"/>
      <c r="AE25" s="155"/>
      <c r="AF25" s="155"/>
      <c r="AG25" s="156"/>
      <c r="AH25" s="155"/>
      <c r="AI25" s="153"/>
      <c r="AJ25" s="153"/>
      <c r="AK25" s="154"/>
      <c r="AL25" s="153"/>
      <c r="AM25" s="155"/>
      <c r="AN25" s="155"/>
      <c r="AO25" s="156"/>
      <c r="AP25" s="155"/>
      <c r="AQ25" s="153"/>
      <c r="AR25" s="153"/>
      <c r="AS25" s="154"/>
      <c r="AT25" s="153"/>
      <c r="AU25" s="155"/>
      <c r="AV25" s="155"/>
      <c r="AW25" s="156"/>
      <c r="AX25" s="155"/>
      <c r="AY25" s="153"/>
      <c r="AZ25" s="153"/>
      <c r="BA25" s="154"/>
      <c r="BB25" s="153"/>
      <c r="BC25" s="155"/>
      <c r="BD25" s="155"/>
      <c r="BE25" s="156"/>
      <c r="BF25" s="155"/>
      <c r="BG25" s="153"/>
      <c r="BH25" s="153"/>
      <c r="BI25" s="154"/>
      <c r="BJ25" s="153"/>
      <c r="BK25" s="155"/>
      <c r="BL25" s="155"/>
      <c r="BM25" s="156"/>
      <c r="BN25" s="155"/>
      <c r="BO25" s="153"/>
      <c r="BP25" s="153"/>
      <c r="BQ25" s="154"/>
      <c r="BR25" s="153"/>
      <c r="BS25" s="155"/>
      <c r="BT25" s="155"/>
      <c r="BU25" s="156"/>
      <c r="BV25" s="155"/>
      <c r="BW25" s="157">
        <v>1</v>
      </c>
      <c r="BX25" s="158">
        <v>2</v>
      </c>
      <c r="BY25" s="158">
        <v>2</v>
      </c>
      <c r="BZ25" s="159">
        <f>45/127*100</f>
        <v>35.433070866141733</v>
      </c>
      <c r="CA25" s="159">
        <f>35*100/54</f>
        <v>64.81481481481481</v>
      </c>
      <c r="CB25" s="161">
        <v>0.5</v>
      </c>
      <c r="CC25" s="160">
        <v>69</v>
      </c>
      <c r="CD25" s="160">
        <v>5.0999999999999996</v>
      </c>
      <c r="CE25" s="160">
        <v>19.399999999999999</v>
      </c>
      <c r="CF25" s="160">
        <v>0</v>
      </c>
      <c r="CG25" s="192">
        <f t="shared" si="0"/>
        <v>10.6</v>
      </c>
      <c r="CH25" s="54"/>
    </row>
    <row r="26" spans="1:86">
      <c r="A26" s="4"/>
      <c r="B26" s="4"/>
      <c r="C26" s="4"/>
      <c r="D26" s="4"/>
      <c r="E26" s="9"/>
      <c r="F26" s="4"/>
      <c r="G26" s="4"/>
      <c r="H26" s="4"/>
      <c r="I26" s="9"/>
      <c r="J26" s="4"/>
      <c r="K26" s="4"/>
      <c r="L26" s="4"/>
      <c r="M26" s="9"/>
      <c r="N26" s="4"/>
      <c r="O26" s="4"/>
      <c r="P26" s="4"/>
      <c r="Q26" s="9"/>
      <c r="R26" s="4"/>
      <c r="S26" s="4"/>
      <c r="T26" s="4"/>
      <c r="U26" s="9"/>
      <c r="V26" s="4"/>
      <c r="W26" s="4"/>
      <c r="X26" s="4"/>
      <c r="Y26" s="9"/>
      <c r="Z26" s="4"/>
      <c r="AA26" s="4"/>
      <c r="AB26" s="4"/>
      <c r="AC26" s="9"/>
      <c r="AD26" s="4"/>
      <c r="AE26" s="4"/>
      <c r="AF26" s="4"/>
      <c r="AG26" s="9"/>
      <c r="AH26" s="4"/>
      <c r="AI26" s="4"/>
      <c r="AJ26" s="4"/>
      <c r="AK26" s="9"/>
      <c r="AL26" s="4"/>
      <c r="AM26" s="4"/>
      <c r="AN26" s="4"/>
      <c r="AO26" s="9"/>
      <c r="AP26" s="4"/>
      <c r="AQ26" s="4"/>
      <c r="AR26" s="4"/>
      <c r="AS26" s="9"/>
      <c r="AT26" s="4"/>
      <c r="AU26" s="4"/>
      <c r="AV26" s="4"/>
      <c r="AW26" s="9"/>
      <c r="AX26" s="4"/>
      <c r="AY26" s="4"/>
      <c r="AZ26" s="4"/>
      <c r="BA26" s="9"/>
      <c r="BB26" s="4"/>
      <c r="BC26" s="4"/>
      <c r="BD26" s="4"/>
      <c r="BE26" s="9"/>
      <c r="BF26" s="4"/>
      <c r="BG26" s="4"/>
      <c r="BH26" s="4"/>
      <c r="BI26" s="9"/>
      <c r="BJ26" s="4"/>
      <c r="BK26" s="4"/>
      <c r="BL26" s="4"/>
      <c r="BM26" s="9"/>
      <c r="BN26" s="4"/>
      <c r="BO26" s="4"/>
      <c r="BP26" s="4"/>
      <c r="BQ26" s="9"/>
      <c r="BR26" s="4"/>
      <c r="BS26" s="4"/>
      <c r="BT26" s="4"/>
      <c r="BU26" s="9"/>
      <c r="BV26" s="4"/>
      <c r="BW26" s="4"/>
    </row>
  </sheetData>
  <mergeCells count="32">
    <mergeCell ref="O3:R3"/>
    <mergeCell ref="S3:V3"/>
    <mergeCell ref="CG3:CG5"/>
    <mergeCell ref="CH3:CH5"/>
    <mergeCell ref="A3:A5"/>
    <mergeCell ref="B3:B5"/>
    <mergeCell ref="C3:F3"/>
    <mergeCell ref="G3:J3"/>
    <mergeCell ref="K3:N3"/>
    <mergeCell ref="BO3:BR3"/>
    <mergeCell ref="W3:Z3"/>
    <mergeCell ref="AA3:AD3"/>
    <mergeCell ref="AE3:AH3"/>
    <mergeCell ref="AI3:AL3"/>
    <mergeCell ref="AM3:AP3"/>
    <mergeCell ref="AQ3:AT3"/>
    <mergeCell ref="CA5:CB5"/>
    <mergeCell ref="A1:CF1"/>
    <mergeCell ref="A2:CF2"/>
    <mergeCell ref="BS3:BV3"/>
    <mergeCell ref="BW3:BW4"/>
    <mergeCell ref="BX3:BX4"/>
    <mergeCell ref="BY3:BY4"/>
    <mergeCell ref="BZ3:CF3"/>
    <mergeCell ref="BZ4:CB4"/>
    <mergeCell ref="CC4:CD4"/>
    <mergeCell ref="CE4:CF4"/>
    <mergeCell ref="AU3:AX3"/>
    <mergeCell ref="AY3:BB3"/>
    <mergeCell ref="BC3:BF3"/>
    <mergeCell ref="BG3:BJ3"/>
    <mergeCell ref="BK3:BN3"/>
  </mergeCells>
  <printOptions verticalCentered="1"/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5"/>
  <sheetViews>
    <sheetView view="pageBreakPreview" zoomScale="60" zoomScaleNormal="100" workbookViewId="0">
      <selection activeCell="U22" sqref="U22"/>
    </sheetView>
  </sheetViews>
  <sheetFormatPr defaultRowHeight="15"/>
  <sheetData>
    <row r="1" spans="1:19" ht="15" customHeight="1">
      <c r="A1" s="321" t="s">
        <v>10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>
      <c r="A2" s="431" t="s">
        <v>120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</row>
    <row r="3" spans="1:19" ht="52.5" customHeight="1">
      <c r="A3" s="406" t="s">
        <v>0</v>
      </c>
      <c r="B3" s="406" t="s">
        <v>1</v>
      </c>
      <c r="C3" s="434" t="s">
        <v>140</v>
      </c>
      <c r="D3" s="435"/>
      <c r="E3" s="435"/>
      <c r="F3" s="436"/>
      <c r="G3" s="433" t="s">
        <v>139</v>
      </c>
      <c r="H3" s="433"/>
      <c r="I3" s="433"/>
      <c r="J3" s="433" t="s">
        <v>95</v>
      </c>
      <c r="K3" s="433"/>
      <c r="L3" s="433"/>
      <c r="M3" s="433"/>
      <c r="N3" s="433" t="s">
        <v>96</v>
      </c>
      <c r="O3" s="433"/>
      <c r="P3" s="433"/>
      <c r="Q3" s="434"/>
      <c r="R3" s="113" t="s">
        <v>49</v>
      </c>
      <c r="S3" s="113" t="s">
        <v>50</v>
      </c>
    </row>
    <row r="4" spans="1:19" ht="33.75">
      <c r="A4" s="406"/>
      <c r="B4" s="406"/>
      <c r="C4" s="73" t="s">
        <v>68</v>
      </c>
      <c r="D4" s="73" t="s">
        <v>69</v>
      </c>
      <c r="E4" s="128" t="s">
        <v>102</v>
      </c>
      <c r="F4" s="129" t="s">
        <v>121</v>
      </c>
      <c r="G4" s="73" t="s">
        <v>68</v>
      </c>
      <c r="H4" s="73" t="s">
        <v>69</v>
      </c>
      <c r="I4" s="74" t="s">
        <v>121</v>
      </c>
      <c r="J4" s="93" t="s">
        <v>97</v>
      </c>
      <c r="K4" s="93" t="s">
        <v>98</v>
      </c>
      <c r="L4" s="94" t="s">
        <v>99</v>
      </c>
      <c r="M4" s="68" t="s">
        <v>121</v>
      </c>
      <c r="N4" s="95" t="s">
        <v>100</v>
      </c>
      <c r="O4" s="95" t="s">
        <v>101</v>
      </c>
      <c r="P4" s="96" t="s">
        <v>102</v>
      </c>
      <c r="Q4" s="77" t="s">
        <v>121</v>
      </c>
      <c r="R4" s="113"/>
      <c r="S4" s="113"/>
    </row>
    <row r="5" spans="1:19" ht="15.75">
      <c r="A5" s="55">
        <v>1</v>
      </c>
      <c r="B5" s="55" t="s">
        <v>103</v>
      </c>
      <c r="C5" s="123">
        <v>787</v>
      </c>
      <c r="D5" s="123">
        <v>777</v>
      </c>
      <c r="E5" s="123">
        <f>C5-D5</f>
        <v>10</v>
      </c>
      <c r="F5" s="82">
        <v>1</v>
      </c>
      <c r="G5" s="63">
        <v>44.3</v>
      </c>
      <c r="H5" s="63">
        <v>42.7</v>
      </c>
      <c r="I5" s="58">
        <v>3</v>
      </c>
      <c r="J5" s="37">
        <v>80.38</v>
      </c>
      <c r="K5" s="38">
        <v>87.79</v>
      </c>
      <c r="L5" s="39">
        <v>-7.41</v>
      </c>
      <c r="M5" s="97">
        <v>-5</v>
      </c>
      <c r="N5" s="39">
        <v>56.25</v>
      </c>
      <c r="O5" s="40">
        <v>57.14</v>
      </c>
      <c r="P5" s="39">
        <v>-0.89</v>
      </c>
      <c r="Q5" s="97">
        <v>-3</v>
      </c>
      <c r="R5" s="134">
        <v>-4</v>
      </c>
      <c r="S5" s="113"/>
    </row>
    <row r="6" spans="1:19" ht="15.75">
      <c r="A6" s="55">
        <v>2</v>
      </c>
      <c r="B6" s="55" t="s">
        <v>76</v>
      </c>
      <c r="C6" s="123">
        <v>597</v>
      </c>
      <c r="D6" s="123">
        <v>606</v>
      </c>
      <c r="E6" s="123">
        <f t="shared" ref="E6:E24" si="0">C6-D6</f>
        <v>-9</v>
      </c>
      <c r="F6" s="82">
        <v>-0.9</v>
      </c>
      <c r="G6" s="63">
        <v>56.8</v>
      </c>
      <c r="H6" s="63">
        <v>55.6</v>
      </c>
      <c r="I6" s="58">
        <v>3</v>
      </c>
      <c r="J6" s="37">
        <v>89.09</v>
      </c>
      <c r="K6" s="38">
        <v>91.06</v>
      </c>
      <c r="L6" s="39">
        <v>-1.97</v>
      </c>
      <c r="M6" s="97">
        <v>-3</v>
      </c>
      <c r="N6" s="39">
        <v>73.91</v>
      </c>
      <c r="O6" s="40">
        <v>62.5</v>
      </c>
      <c r="P6" s="39">
        <v>11.41</v>
      </c>
      <c r="Q6" s="97">
        <v>10</v>
      </c>
      <c r="R6" s="113">
        <v>9.1</v>
      </c>
      <c r="S6" s="113" t="s">
        <v>143</v>
      </c>
    </row>
    <row r="7" spans="1:19" ht="15.75">
      <c r="A7" s="55">
        <v>3</v>
      </c>
      <c r="B7" s="55" t="s">
        <v>104</v>
      </c>
      <c r="C7" s="123">
        <v>368</v>
      </c>
      <c r="D7" s="123">
        <v>348</v>
      </c>
      <c r="E7" s="123">
        <f t="shared" si="0"/>
        <v>20</v>
      </c>
      <c r="F7" s="82">
        <v>2</v>
      </c>
      <c r="G7" s="63">
        <v>24.5</v>
      </c>
      <c r="H7" s="63">
        <v>21.5</v>
      </c>
      <c r="I7" s="58">
        <v>3</v>
      </c>
      <c r="J7" s="37">
        <v>67.290000000000006</v>
      </c>
      <c r="K7" s="38">
        <v>72</v>
      </c>
      <c r="L7" s="39">
        <v>-4.71</v>
      </c>
      <c r="M7" s="97">
        <v>-3</v>
      </c>
      <c r="N7" s="39">
        <v>14.29</v>
      </c>
      <c r="O7" s="40">
        <v>57.14</v>
      </c>
      <c r="P7" s="39">
        <v>-42.85</v>
      </c>
      <c r="Q7" s="97">
        <v>-7</v>
      </c>
      <c r="R7" s="113">
        <v>-5</v>
      </c>
      <c r="S7" s="113"/>
    </row>
    <row r="8" spans="1:19" ht="15.75">
      <c r="A8" s="55">
        <v>4</v>
      </c>
      <c r="B8" s="55" t="s">
        <v>105</v>
      </c>
      <c r="C8" s="123">
        <v>1175</v>
      </c>
      <c r="D8" s="123">
        <v>1141</v>
      </c>
      <c r="E8" s="123">
        <f t="shared" si="0"/>
        <v>34</v>
      </c>
      <c r="F8" s="82">
        <v>3.4</v>
      </c>
      <c r="G8" s="63">
        <v>51.3</v>
      </c>
      <c r="H8" s="63">
        <v>48.8</v>
      </c>
      <c r="I8" s="58">
        <v>3</v>
      </c>
      <c r="J8" s="37">
        <v>81.13</v>
      </c>
      <c r="K8" s="38">
        <v>89.36</v>
      </c>
      <c r="L8" s="39">
        <v>-8.23</v>
      </c>
      <c r="M8" s="97">
        <v>-5</v>
      </c>
      <c r="N8" s="39">
        <v>34.619999999999997</v>
      </c>
      <c r="O8" s="40">
        <v>65.91</v>
      </c>
      <c r="P8" s="39">
        <v>-31.29</v>
      </c>
      <c r="Q8" s="97">
        <v>-7</v>
      </c>
      <c r="R8" s="113">
        <v>-5.6</v>
      </c>
      <c r="S8" s="113"/>
    </row>
    <row r="9" spans="1:19" ht="15.75">
      <c r="A9" s="55">
        <v>5</v>
      </c>
      <c r="B9" s="55" t="s">
        <v>75</v>
      </c>
      <c r="C9" s="123">
        <v>780</v>
      </c>
      <c r="D9" s="123">
        <v>821</v>
      </c>
      <c r="E9" s="123">
        <f t="shared" si="0"/>
        <v>-41</v>
      </c>
      <c r="F9" s="82">
        <v>-4.0999999999999996</v>
      </c>
      <c r="G9" s="63">
        <v>61.8</v>
      </c>
      <c r="H9" s="63">
        <v>60.2</v>
      </c>
      <c r="I9" s="58">
        <v>3</v>
      </c>
      <c r="J9" s="37">
        <v>83.49</v>
      </c>
      <c r="K9" s="38">
        <v>92.5</v>
      </c>
      <c r="L9" s="39">
        <v>-9.01</v>
      </c>
      <c r="M9" s="97">
        <v>-5</v>
      </c>
      <c r="N9" s="39">
        <v>50</v>
      </c>
      <c r="O9" s="40">
        <v>77.14</v>
      </c>
      <c r="P9" s="40">
        <v>-27.14</v>
      </c>
      <c r="Q9" s="97">
        <v>-7</v>
      </c>
      <c r="R9" s="113">
        <v>-13.1</v>
      </c>
      <c r="S9" s="113"/>
    </row>
    <row r="10" spans="1:19" ht="15.75">
      <c r="A10" s="55">
        <v>6</v>
      </c>
      <c r="B10" s="55" t="s">
        <v>107</v>
      </c>
      <c r="C10" s="123">
        <v>826</v>
      </c>
      <c r="D10" s="123">
        <v>786</v>
      </c>
      <c r="E10" s="123">
        <f t="shared" si="0"/>
        <v>40</v>
      </c>
      <c r="F10" s="82">
        <v>4</v>
      </c>
      <c r="G10" s="63">
        <v>50.7</v>
      </c>
      <c r="H10" s="63">
        <v>48.4</v>
      </c>
      <c r="I10" s="58">
        <v>3</v>
      </c>
      <c r="J10" s="37">
        <v>98.32</v>
      </c>
      <c r="K10" s="38">
        <v>94.54</v>
      </c>
      <c r="L10" s="39">
        <v>6.01</v>
      </c>
      <c r="M10" s="97">
        <v>10</v>
      </c>
      <c r="N10" s="41">
        <v>93.55</v>
      </c>
      <c r="O10" s="40">
        <v>83.33</v>
      </c>
      <c r="P10" s="41">
        <v>10.220000000000001</v>
      </c>
      <c r="Q10" s="97">
        <v>10</v>
      </c>
      <c r="R10" s="113">
        <v>27</v>
      </c>
      <c r="S10" s="113">
        <v>2</v>
      </c>
    </row>
    <row r="11" spans="1:19" ht="15.75">
      <c r="A11" s="55">
        <v>7</v>
      </c>
      <c r="B11" s="55" t="s">
        <v>108</v>
      </c>
      <c r="C11" s="123">
        <v>558</v>
      </c>
      <c r="D11" s="123">
        <v>550</v>
      </c>
      <c r="E11" s="123">
        <f t="shared" si="0"/>
        <v>8</v>
      </c>
      <c r="F11" s="82">
        <v>0.8</v>
      </c>
      <c r="G11" s="63">
        <v>69.7</v>
      </c>
      <c r="H11" s="63">
        <v>69.599999999999994</v>
      </c>
      <c r="I11" s="58">
        <v>1</v>
      </c>
      <c r="J11" s="98"/>
      <c r="K11" s="99"/>
      <c r="L11" s="100"/>
      <c r="M11" s="97"/>
      <c r="N11" s="101"/>
      <c r="O11" s="101"/>
      <c r="P11" s="100"/>
      <c r="Q11" s="97"/>
      <c r="R11" s="113">
        <v>1.8</v>
      </c>
      <c r="S11" s="113"/>
    </row>
    <row r="12" spans="1:19" ht="15.75">
      <c r="A12" s="55">
        <v>8</v>
      </c>
      <c r="B12" s="55" t="s">
        <v>109</v>
      </c>
      <c r="C12" s="123">
        <v>1052</v>
      </c>
      <c r="D12" s="123">
        <v>1064</v>
      </c>
      <c r="E12" s="123">
        <f t="shared" si="0"/>
        <v>-12</v>
      </c>
      <c r="F12" s="82">
        <v>-1.2</v>
      </c>
      <c r="G12" s="63">
        <v>53</v>
      </c>
      <c r="H12" s="63">
        <v>50.9</v>
      </c>
      <c r="I12" s="58">
        <v>3</v>
      </c>
      <c r="J12" s="37">
        <v>80.53</v>
      </c>
      <c r="K12" s="42">
        <v>85.31</v>
      </c>
      <c r="L12" s="43">
        <v>-4.78</v>
      </c>
      <c r="M12" s="97">
        <v>-3</v>
      </c>
      <c r="N12" s="44">
        <v>47.06</v>
      </c>
      <c r="O12" s="45">
        <v>61.11</v>
      </c>
      <c r="P12" s="44">
        <v>-14.05</v>
      </c>
      <c r="Q12" s="97">
        <v>-5</v>
      </c>
      <c r="R12" s="113">
        <v>-6.2</v>
      </c>
      <c r="S12" s="113"/>
    </row>
    <row r="13" spans="1:19" ht="15.75">
      <c r="A13" s="55">
        <v>9</v>
      </c>
      <c r="B13" s="55" t="s">
        <v>110</v>
      </c>
      <c r="C13" s="123">
        <v>451</v>
      </c>
      <c r="D13" s="123">
        <v>465</v>
      </c>
      <c r="E13" s="123">
        <f t="shared" si="0"/>
        <v>-14</v>
      </c>
      <c r="F13" s="82">
        <v>-1.4</v>
      </c>
      <c r="G13" s="63">
        <v>27.5</v>
      </c>
      <c r="H13" s="63">
        <v>28.2</v>
      </c>
      <c r="I13" s="58">
        <v>-3</v>
      </c>
      <c r="J13" s="98"/>
      <c r="K13" s="38">
        <v>72.599999999999994</v>
      </c>
      <c r="L13" s="100"/>
      <c r="M13" s="97"/>
      <c r="N13" s="101"/>
      <c r="O13" s="101"/>
      <c r="P13" s="100"/>
      <c r="Q13" s="97"/>
      <c r="R13" s="113">
        <v>-4.4000000000000004</v>
      </c>
      <c r="S13" s="113"/>
    </row>
    <row r="14" spans="1:19" ht="15.75">
      <c r="A14" s="55">
        <v>10</v>
      </c>
      <c r="B14" s="55" t="s">
        <v>111</v>
      </c>
      <c r="C14" s="123">
        <v>520</v>
      </c>
      <c r="D14" s="123">
        <v>504</v>
      </c>
      <c r="E14" s="123">
        <f t="shared" si="0"/>
        <v>16</v>
      </c>
      <c r="F14" s="82">
        <v>1.6</v>
      </c>
      <c r="G14" s="63">
        <v>34.4</v>
      </c>
      <c r="H14" s="63">
        <v>32.1</v>
      </c>
      <c r="I14" s="58">
        <v>3</v>
      </c>
      <c r="J14" s="37">
        <v>72.33</v>
      </c>
      <c r="K14" s="38">
        <v>73.14</v>
      </c>
      <c r="L14" s="39">
        <v>-0.81</v>
      </c>
      <c r="M14" s="97">
        <v>-3</v>
      </c>
      <c r="N14" s="39">
        <v>33.33</v>
      </c>
      <c r="O14" s="40">
        <v>14.29</v>
      </c>
      <c r="P14" s="39">
        <v>19.04</v>
      </c>
      <c r="Q14" s="97">
        <v>10</v>
      </c>
      <c r="R14" s="113">
        <v>11.6</v>
      </c>
      <c r="S14" s="113">
        <v>6</v>
      </c>
    </row>
    <row r="15" spans="1:19" ht="15.75">
      <c r="A15" s="55">
        <v>11</v>
      </c>
      <c r="B15" s="55" t="s">
        <v>112</v>
      </c>
      <c r="C15" s="123">
        <v>418</v>
      </c>
      <c r="D15" s="123">
        <v>441</v>
      </c>
      <c r="E15" s="123">
        <f t="shared" si="0"/>
        <v>-23</v>
      </c>
      <c r="F15" s="82">
        <v>-2.2999999999999998</v>
      </c>
      <c r="G15" s="63">
        <v>28</v>
      </c>
      <c r="H15" s="63">
        <v>29.5</v>
      </c>
      <c r="I15" s="58">
        <v>-3</v>
      </c>
      <c r="J15" s="37">
        <v>86.5</v>
      </c>
      <c r="K15" s="38">
        <v>75</v>
      </c>
      <c r="L15" s="39">
        <v>11.5</v>
      </c>
      <c r="M15" s="97">
        <v>10</v>
      </c>
      <c r="N15" s="39">
        <v>50</v>
      </c>
      <c r="O15" s="40">
        <v>33.33</v>
      </c>
      <c r="P15" s="39">
        <v>16.670000000000002</v>
      </c>
      <c r="Q15" s="97">
        <v>10</v>
      </c>
      <c r="R15" s="113">
        <v>14.7</v>
      </c>
      <c r="S15" s="113">
        <v>4</v>
      </c>
    </row>
    <row r="16" spans="1:19" ht="15.75">
      <c r="A16" s="55">
        <v>12</v>
      </c>
      <c r="B16" s="55" t="s">
        <v>113</v>
      </c>
      <c r="C16" s="123">
        <v>783</v>
      </c>
      <c r="D16" s="123">
        <v>718</v>
      </c>
      <c r="E16" s="123">
        <f t="shared" si="0"/>
        <v>65</v>
      </c>
      <c r="F16" s="82">
        <v>6.5</v>
      </c>
      <c r="G16" s="63">
        <v>35.9</v>
      </c>
      <c r="H16" s="63">
        <v>35.9</v>
      </c>
      <c r="I16" s="58">
        <v>1</v>
      </c>
      <c r="J16" s="37">
        <v>68.67</v>
      </c>
      <c r="K16" s="38">
        <v>73.28</v>
      </c>
      <c r="L16" s="39">
        <v>-4.6100000000000003</v>
      </c>
      <c r="M16" s="97">
        <v>-3</v>
      </c>
      <c r="N16" s="39">
        <v>27.78</v>
      </c>
      <c r="O16" s="40">
        <v>22.22</v>
      </c>
      <c r="P16" s="39">
        <v>5.56</v>
      </c>
      <c r="Q16" s="97">
        <v>5</v>
      </c>
      <c r="R16" s="113">
        <v>9.5</v>
      </c>
      <c r="S16" s="113"/>
    </row>
    <row r="17" spans="1:19" ht="15.75">
      <c r="A17" s="55">
        <v>13</v>
      </c>
      <c r="B17" s="55" t="s">
        <v>114</v>
      </c>
      <c r="C17" s="123">
        <v>984</v>
      </c>
      <c r="D17" s="123">
        <v>936</v>
      </c>
      <c r="E17" s="132">
        <f t="shared" si="0"/>
        <v>48</v>
      </c>
      <c r="F17" s="82">
        <v>4.8</v>
      </c>
      <c r="G17" s="63">
        <v>49.6</v>
      </c>
      <c r="H17" s="63">
        <v>38.6</v>
      </c>
      <c r="I17" s="58">
        <v>5</v>
      </c>
      <c r="J17" s="37">
        <v>86.13</v>
      </c>
      <c r="K17" s="38">
        <v>83.09</v>
      </c>
      <c r="L17" s="39">
        <v>3.04</v>
      </c>
      <c r="M17" s="97">
        <v>5</v>
      </c>
      <c r="N17" s="41">
        <v>37.5</v>
      </c>
      <c r="O17" s="40">
        <v>45.45</v>
      </c>
      <c r="P17" s="41">
        <v>-7.95</v>
      </c>
      <c r="Q17" s="97">
        <v>-5</v>
      </c>
      <c r="R17" s="113">
        <v>9.8000000000000007</v>
      </c>
      <c r="S17" s="113"/>
    </row>
    <row r="18" spans="1:19" ht="15.75">
      <c r="A18" s="55">
        <v>14</v>
      </c>
      <c r="B18" s="55" t="s">
        <v>118</v>
      </c>
      <c r="C18" s="123">
        <v>527</v>
      </c>
      <c r="D18" s="123">
        <v>513</v>
      </c>
      <c r="E18" s="123">
        <f t="shared" si="0"/>
        <v>14</v>
      </c>
      <c r="F18" s="82">
        <v>1.4</v>
      </c>
      <c r="G18" s="63">
        <v>28</v>
      </c>
      <c r="H18" s="63">
        <v>29.4</v>
      </c>
      <c r="I18" s="58">
        <v>-3</v>
      </c>
      <c r="J18" s="37">
        <v>82.38</v>
      </c>
      <c r="K18" s="38">
        <v>71.63</v>
      </c>
      <c r="L18" s="43">
        <v>10.75</v>
      </c>
      <c r="M18" s="97">
        <v>10</v>
      </c>
      <c r="N18" s="39">
        <v>50</v>
      </c>
      <c r="O18" s="40">
        <v>37.5</v>
      </c>
      <c r="P18" s="39">
        <v>12.5</v>
      </c>
      <c r="Q18" s="97">
        <v>10</v>
      </c>
      <c r="R18" s="113">
        <v>18.399999999999999</v>
      </c>
      <c r="S18" s="113">
        <v>3</v>
      </c>
    </row>
    <row r="19" spans="1:19" ht="15.75">
      <c r="A19" s="55">
        <v>15</v>
      </c>
      <c r="B19" s="55" t="s">
        <v>119</v>
      </c>
      <c r="C19" s="123">
        <v>494</v>
      </c>
      <c r="D19" s="123">
        <v>445</v>
      </c>
      <c r="E19" s="123">
        <f t="shared" si="0"/>
        <v>49</v>
      </c>
      <c r="F19" s="82">
        <v>4.9000000000000004</v>
      </c>
      <c r="G19" s="63">
        <v>45.9</v>
      </c>
      <c r="H19" s="63">
        <v>43.6</v>
      </c>
      <c r="I19" s="58">
        <v>3</v>
      </c>
      <c r="J19" s="37">
        <v>89</v>
      </c>
      <c r="K19" s="38">
        <v>80.7</v>
      </c>
      <c r="L19" s="39">
        <v>8.3000000000000007</v>
      </c>
      <c r="M19" s="97">
        <v>10</v>
      </c>
      <c r="N19" s="39">
        <v>71.430000000000007</v>
      </c>
      <c r="O19" s="40">
        <v>40</v>
      </c>
      <c r="P19" s="39">
        <v>31.43</v>
      </c>
      <c r="Q19" s="97">
        <v>10</v>
      </c>
      <c r="R19" s="113">
        <v>27.9</v>
      </c>
      <c r="S19" s="113">
        <v>1</v>
      </c>
    </row>
    <row r="20" spans="1:19" ht="15.75">
      <c r="A20" s="55">
        <v>16</v>
      </c>
      <c r="B20" s="55" t="s">
        <v>117</v>
      </c>
      <c r="C20" s="123">
        <v>857</v>
      </c>
      <c r="D20" s="123">
        <v>818</v>
      </c>
      <c r="E20" s="123">
        <f t="shared" si="0"/>
        <v>39</v>
      </c>
      <c r="F20" s="82">
        <v>3.9</v>
      </c>
      <c r="G20" s="63">
        <v>38.5</v>
      </c>
      <c r="H20" s="63">
        <v>36.9</v>
      </c>
      <c r="I20" s="58">
        <v>3</v>
      </c>
      <c r="J20" s="37">
        <v>69.25</v>
      </c>
      <c r="K20" s="38">
        <v>73.67</v>
      </c>
      <c r="L20" s="39">
        <v>-4.42</v>
      </c>
      <c r="M20" s="97">
        <v>-3</v>
      </c>
      <c r="N20" s="41">
        <v>25</v>
      </c>
      <c r="O20" s="40">
        <v>13.33</v>
      </c>
      <c r="P20" s="41">
        <v>11.67</v>
      </c>
      <c r="Q20" s="97">
        <v>10</v>
      </c>
      <c r="R20" s="113">
        <v>13.9</v>
      </c>
      <c r="S20" s="113">
        <v>5</v>
      </c>
    </row>
    <row r="21" spans="1:19" ht="15.75">
      <c r="A21" s="55">
        <v>17</v>
      </c>
      <c r="B21" s="55" t="s">
        <v>6</v>
      </c>
      <c r="C21" s="123">
        <v>101</v>
      </c>
      <c r="D21" s="123">
        <v>97</v>
      </c>
      <c r="E21" s="123">
        <f t="shared" si="0"/>
        <v>4</v>
      </c>
      <c r="F21" s="82">
        <v>0.4</v>
      </c>
      <c r="G21" s="63">
        <v>38.6</v>
      </c>
      <c r="H21" s="63">
        <v>38.1</v>
      </c>
      <c r="I21" s="58">
        <v>1</v>
      </c>
      <c r="J21" s="98"/>
      <c r="K21" s="99"/>
      <c r="L21" s="100"/>
      <c r="M21" s="97"/>
      <c r="N21" s="101"/>
      <c r="O21" s="101"/>
      <c r="P21" s="100"/>
      <c r="Q21" s="97"/>
      <c r="R21" s="113">
        <v>1.4</v>
      </c>
      <c r="S21" s="113"/>
    </row>
    <row r="22" spans="1:19" ht="15.75">
      <c r="A22" s="55">
        <v>18</v>
      </c>
      <c r="B22" s="55" t="s">
        <v>74</v>
      </c>
      <c r="C22" s="123">
        <v>347</v>
      </c>
      <c r="D22" s="123">
        <v>342</v>
      </c>
      <c r="E22" s="123">
        <f t="shared" si="0"/>
        <v>5</v>
      </c>
      <c r="F22" s="82">
        <v>0.5</v>
      </c>
      <c r="G22" s="63">
        <v>44.1</v>
      </c>
      <c r="H22" s="63">
        <v>46.9</v>
      </c>
      <c r="I22" s="58">
        <v>-3</v>
      </c>
      <c r="J22" s="98"/>
      <c r="K22" s="99"/>
      <c r="L22" s="100"/>
      <c r="M22" s="97"/>
      <c r="N22" s="101"/>
      <c r="O22" s="101"/>
      <c r="P22" s="100"/>
      <c r="Q22" s="97"/>
      <c r="R22" s="113">
        <v>-2.5</v>
      </c>
      <c r="S22" s="113"/>
    </row>
    <row r="23" spans="1:19" ht="15.75">
      <c r="A23" s="55">
        <v>20</v>
      </c>
      <c r="B23" s="55" t="s">
        <v>8</v>
      </c>
      <c r="C23" s="123">
        <v>399</v>
      </c>
      <c r="D23" s="123">
        <v>359</v>
      </c>
      <c r="E23" s="123">
        <f t="shared" si="0"/>
        <v>40</v>
      </c>
      <c r="F23" s="82">
        <v>0.4</v>
      </c>
      <c r="G23" s="63">
        <v>39.9</v>
      </c>
      <c r="H23" s="63">
        <v>39.799999999999997</v>
      </c>
      <c r="I23" s="58">
        <v>1</v>
      </c>
      <c r="J23" s="41">
        <v>100.5</v>
      </c>
      <c r="K23" s="41">
        <v>87.43</v>
      </c>
      <c r="L23" s="46">
        <v>13.07</v>
      </c>
      <c r="M23" s="97">
        <v>10</v>
      </c>
      <c r="N23" s="101">
        <v>50</v>
      </c>
      <c r="O23" s="101">
        <v>71</v>
      </c>
      <c r="P23" s="45">
        <v>-21</v>
      </c>
      <c r="Q23" s="97">
        <v>-7</v>
      </c>
      <c r="R23" s="113">
        <v>4.4000000000000004</v>
      </c>
      <c r="S23" s="113"/>
    </row>
    <row r="24" spans="1:19" ht="15.75">
      <c r="A24" s="90">
        <v>21</v>
      </c>
      <c r="B24" s="90" t="s">
        <v>7</v>
      </c>
      <c r="C24" s="90">
        <v>867</v>
      </c>
      <c r="D24" s="90">
        <v>887</v>
      </c>
      <c r="E24" s="123">
        <f t="shared" si="0"/>
        <v>-20</v>
      </c>
      <c r="F24" s="130">
        <v>-2</v>
      </c>
      <c r="G24" s="102">
        <v>37.700000000000003</v>
      </c>
      <c r="H24" s="102">
        <v>37.9</v>
      </c>
      <c r="I24" s="103">
        <v>1</v>
      </c>
      <c r="J24" s="47">
        <v>97.5</v>
      </c>
      <c r="K24" s="104">
        <v>97.53</v>
      </c>
      <c r="L24" s="48">
        <v>-0.03</v>
      </c>
      <c r="M24" s="105">
        <v>0</v>
      </c>
      <c r="N24" s="106">
        <v>100</v>
      </c>
      <c r="O24" s="49">
        <v>86.67</v>
      </c>
      <c r="P24" s="50">
        <v>13.33</v>
      </c>
      <c r="Q24" s="105">
        <v>10</v>
      </c>
      <c r="R24" s="113">
        <v>9</v>
      </c>
      <c r="S24" s="113" t="s">
        <v>143</v>
      </c>
    </row>
    <row r="25" spans="1:19">
      <c r="A25" s="432" t="s">
        <v>9</v>
      </c>
      <c r="B25" s="432"/>
      <c r="C25" s="124">
        <f>SUM(C5:C24)</f>
        <v>12891</v>
      </c>
      <c r="D25" s="124">
        <f>SUM(D5:D24)</f>
        <v>12618</v>
      </c>
      <c r="E25" s="124"/>
      <c r="F25" s="131"/>
      <c r="G25" s="107">
        <v>42.5</v>
      </c>
      <c r="H25" s="107">
        <v>43.3</v>
      </c>
      <c r="I25" s="108"/>
      <c r="J25" s="51">
        <v>82.6</v>
      </c>
      <c r="K25" s="109">
        <v>86.44</v>
      </c>
      <c r="L25" s="52">
        <v>-3.84</v>
      </c>
      <c r="M25" s="110"/>
      <c r="N25" s="109"/>
      <c r="O25" s="109"/>
      <c r="P25" s="111"/>
      <c r="Q25" s="112"/>
      <c r="R25" s="113"/>
      <c r="S25" s="113"/>
    </row>
  </sheetData>
  <mergeCells count="9">
    <mergeCell ref="A1:S1"/>
    <mergeCell ref="A2:S2"/>
    <mergeCell ref="A3:A4"/>
    <mergeCell ref="B3:B4"/>
    <mergeCell ref="A25:B25"/>
    <mergeCell ref="G3:I3"/>
    <mergeCell ref="J3:M3"/>
    <mergeCell ref="N3:Q3"/>
    <mergeCell ref="C3:F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29"/>
  <sheetViews>
    <sheetView tabSelected="1" view="pageBreakPreview" zoomScale="85" zoomScaleNormal="100" zoomScaleSheetLayoutView="85" workbookViewId="0">
      <selection activeCell="G25" sqref="G25:G26"/>
    </sheetView>
  </sheetViews>
  <sheetFormatPr defaultRowHeight="15"/>
  <cols>
    <col min="1" max="1" width="4.85546875" customWidth="1"/>
    <col min="2" max="2" width="18.7109375" customWidth="1"/>
    <col min="3" max="6" width="14.7109375" customWidth="1"/>
    <col min="7" max="8" width="16.7109375" customWidth="1"/>
    <col min="9" max="10" width="14.42578125" customWidth="1"/>
  </cols>
  <sheetData>
    <row r="1" spans="1:13">
      <c r="B1" s="431" t="s">
        <v>127</v>
      </c>
      <c r="C1" s="431"/>
      <c r="D1" s="431"/>
      <c r="E1" s="431"/>
      <c r="F1" s="431"/>
      <c r="G1" s="431"/>
      <c r="H1" s="172"/>
    </row>
    <row r="3" spans="1:13" s="141" customFormat="1" ht="60">
      <c r="A3" s="140" t="s">
        <v>128</v>
      </c>
      <c r="B3" s="140" t="s">
        <v>129</v>
      </c>
      <c r="C3" s="140" t="s">
        <v>130</v>
      </c>
      <c r="D3" s="140" t="s">
        <v>131</v>
      </c>
      <c r="E3" s="140" t="s">
        <v>133</v>
      </c>
      <c r="F3" s="140" t="s">
        <v>132</v>
      </c>
      <c r="G3" s="140" t="s">
        <v>134</v>
      </c>
      <c r="H3" s="140" t="s">
        <v>135</v>
      </c>
      <c r="I3" s="140" t="s">
        <v>136</v>
      </c>
      <c r="J3" s="244" t="s">
        <v>137</v>
      </c>
      <c r="K3" s="437" t="s">
        <v>252</v>
      </c>
      <c r="L3" s="440" t="s">
        <v>253</v>
      </c>
      <c r="M3" s="439" t="s">
        <v>254</v>
      </c>
    </row>
    <row r="4" spans="1:13">
      <c r="A4" s="125">
        <v>1</v>
      </c>
      <c r="B4" s="170" t="s">
        <v>103</v>
      </c>
      <c r="C4" s="194">
        <v>13</v>
      </c>
      <c r="D4" s="180">
        <v>-8.8000000000000007</v>
      </c>
      <c r="E4" s="252">
        <f>'методическая работа'!AE6</f>
        <v>67.5</v>
      </c>
      <c r="F4" s="180">
        <f>'достижения учащихся'!BF5</f>
        <v>116.8</v>
      </c>
      <c r="G4" s="230">
        <v>15.5</v>
      </c>
      <c r="H4" s="180">
        <v>9.4</v>
      </c>
      <c r="I4" s="134">
        <v>-4</v>
      </c>
      <c r="J4" s="245">
        <f>C4+D4+E4+F4+G4+H4+I4</f>
        <v>209.4</v>
      </c>
      <c r="K4" s="438"/>
      <c r="L4" s="438">
        <v>7</v>
      </c>
      <c r="M4" s="438">
        <v>12</v>
      </c>
    </row>
    <row r="5" spans="1:13">
      <c r="A5" s="125">
        <v>2</v>
      </c>
      <c r="B5" s="170" t="s">
        <v>76</v>
      </c>
      <c r="C5" s="194">
        <v>10.1</v>
      </c>
      <c r="D5" s="180">
        <v>29.7</v>
      </c>
      <c r="E5" s="252">
        <f>'методическая работа'!AE7</f>
        <v>129.5</v>
      </c>
      <c r="F5" s="180">
        <f>'достижения учащихся'!BF6</f>
        <v>298.10000000000002</v>
      </c>
      <c r="G5" s="230">
        <v>49.5</v>
      </c>
      <c r="H5" s="180">
        <v>6</v>
      </c>
      <c r="I5" s="113">
        <v>9.1</v>
      </c>
      <c r="J5" s="245">
        <f t="shared" ref="J5:J22" si="0">C5+D5+E5+F5+G5+H5+I5</f>
        <v>532.00000000000011</v>
      </c>
      <c r="K5" s="438">
        <v>4</v>
      </c>
      <c r="L5" s="438"/>
      <c r="M5" s="438">
        <v>4</v>
      </c>
    </row>
    <row r="6" spans="1:13">
      <c r="A6" s="125">
        <v>3</v>
      </c>
      <c r="B6" s="170" t="s">
        <v>104</v>
      </c>
      <c r="C6" s="194">
        <v>15.9</v>
      </c>
      <c r="D6" s="180">
        <v>-2.2000000000000002</v>
      </c>
      <c r="E6" s="252">
        <f>'методическая работа'!AE8</f>
        <v>3</v>
      </c>
      <c r="F6" s="180">
        <f>'достижения учащихся'!BF7</f>
        <v>172.6</v>
      </c>
      <c r="G6" s="230">
        <v>22</v>
      </c>
      <c r="H6" s="180">
        <v>6.7</v>
      </c>
      <c r="I6" s="113">
        <v>-5</v>
      </c>
      <c r="J6" s="245">
        <f t="shared" si="0"/>
        <v>212.99999999999997</v>
      </c>
      <c r="K6" s="438"/>
      <c r="L6" s="438">
        <v>8</v>
      </c>
      <c r="M6" s="438">
        <v>13</v>
      </c>
    </row>
    <row r="7" spans="1:13">
      <c r="A7" s="125">
        <v>4</v>
      </c>
      <c r="B7" s="170" t="s">
        <v>105</v>
      </c>
      <c r="C7" s="194">
        <v>11</v>
      </c>
      <c r="D7" s="180">
        <v>28.5</v>
      </c>
      <c r="E7" s="252">
        <f>'методическая работа'!AE9</f>
        <v>118.5</v>
      </c>
      <c r="F7" s="180">
        <f>'достижения учащихся'!BF8</f>
        <v>364.1</v>
      </c>
      <c r="G7" s="230">
        <v>27</v>
      </c>
      <c r="H7" s="180">
        <v>7</v>
      </c>
      <c r="I7" s="113">
        <v>-5.6</v>
      </c>
      <c r="J7" s="245">
        <f t="shared" si="0"/>
        <v>550.5</v>
      </c>
      <c r="K7" s="438">
        <v>3</v>
      </c>
      <c r="L7" s="438"/>
      <c r="M7" s="438">
        <v>3</v>
      </c>
    </row>
    <row r="8" spans="1:13">
      <c r="A8" s="125">
        <v>5</v>
      </c>
      <c r="B8" s="170" t="s">
        <v>106</v>
      </c>
      <c r="C8" s="194">
        <v>18.399999999999999</v>
      </c>
      <c r="D8" s="180">
        <v>28.1</v>
      </c>
      <c r="E8" s="252">
        <f>'методическая работа'!AE10</f>
        <v>141.5</v>
      </c>
      <c r="F8" s="180">
        <f>'достижения учащихся'!BF9</f>
        <v>397.6</v>
      </c>
      <c r="G8" s="230">
        <v>36</v>
      </c>
      <c r="H8" s="180">
        <v>12.7</v>
      </c>
      <c r="I8" s="113">
        <v>-13.1</v>
      </c>
      <c r="J8" s="245">
        <f t="shared" si="0"/>
        <v>621.20000000000005</v>
      </c>
      <c r="K8" s="438">
        <v>2</v>
      </c>
      <c r="L8" s="438"/>
      <c r="M8" s="438">
        <v>2</v>
      </c>
    </row>
    <row r="9" spans="1:13">
      <c r="A9" s="125">
        <v>6</v>
      </c>
      <c r="B9" s="170" t="s">
        <v>107</v>
      </c>
      <c r="C9" s="194">
        <v>9.4</v>
      </c>
      <c r="D9" s="180">
        <v>39.9</v>
      </c>
      <c r="E9" s="252">
        <f>'методическая работа'!AE11</f>
        <v>73</v>
      </c>
      <c r="F9" s="180">
        <f>'достижения учащихся'!BF10</f>
        <v>295.8</v>
      </c>
      <c r="G9" s="230">
        <v>47</v>
      </c>
      <c r="H9" s="180">
        <v>20.3</v>
      </c>
      <c r="I9" s="113">
        <v>27</v>
      </c>
      <c r="J9" s="245">
        <f t="shared" si="0"/>
        <v>512.40000000000009</v>
      </c>
      <c r="K9" s="438" t="s">
        <v>143</v>
      </c>
      <c r="L9" s="438">
        <v>1</v>
      </c>
      <c r="M9" s="438">
        <v>5</v>
      </c>
    </row>
    <row r="10" spans="1:13">
      <c r="A10" s="125">
        <v>7</v>
      </c>
      <c r="B10" s="170" t="s">
        <v>108</v>
      </c>
      <c r="C10" s="194">
        <v>8.1</v>
      </c>
      <c r="D10" s="180">
        <v>0</v>
      </c>
      <c r="E10" s="252">
        <f>'методическая работа'!AE12</f>
        <v>67.5</v>
      </c>
      <c r="F10" s="180">
        <f>'достижения учащихся'!BF11</f>
        <v>44.5</v>
      </c>
      <c r="G10" s="230">
        <v>12</v>
      </c>
      <c r="H10" s="180">
        <v>2.5</v>
      </c>
      <c r="I10" s="113">
        <v>1.8</v>
      </c>
      <c r="J10" s="245">
        <f t="shared" si="0"/>
        <v>136.4</v>
      </c>
      <c r="K10" s="438"/>
      <c r="L10" s="438">
        <v>11</v>
      </c>
      <c r="M10" s="438">
        <v>16</v>
      </c>
    </row>
    <row r="11" spans="1:13">
      <c r="A11" s="125">
        <v>8</v>
      </c>
      <c r="B11" s="170" t="s">
        <v>109</v>
      </c>
      <c r="C11" s="194">
        <v>15.6</v>
      </c>
      <c r="D11" s="180">
        <v>14.7</v>
      </c>
      <c r="E11" s="252">
        <f>'методическая работа'!AE13</f>
        <v>106</v>
      </c>
      <c r="F11" s="180">
        <f>'достижения учащихся'!BF12</f>
        <v>548</v>
      </c>
      <c r="G11" s="230">
        <v>38</v>
      </c>
      <c r="H11" s="180">
        <v>6</v>
      </c>
      <c r="I11" s="113">
        <v>-6.2</v>
      </c>
      <c r="J11" s="245">
        <f t="shared" si="0"/>
        <v>722.09999999999991</v>
      </c>
      <c r="K11" s="438">
        <v>1</v>
      </c>
      <c r="L11" s="438"/>
      <c r="M11" s="438">
        <v>1</v>
      </c>
    </row>
    <row r="12" spans="1:13">
      <c r="A12" s="125">
        <v>9</v>
      </c>
      <c r="B12" s="170" t="s">
        <v>110</v>
      </c>
      <c r="C12" s="194">
        <v>21.5</v>
      </c>
      <c r="D12" s="180">
        <v>-12.2</v>
      </c>
      <c r="E12" s="252">
        <f>'методическая работа'!AE14</f>
        <v>89.5</v>
      </c>
      <c r="F12" s="180">
        <f>'достижения учащихся'!BF13</f>
        <v>66</v>
      </c>
      <c r="G12" s="230">
        <v>3</v>
      </c>
      <c r="H12" s="180">
        <v>8.1999999999999993</v>
      </c>
      <c r="I12" s="113">
        <v>-4.4000000000000004</v>
      </c>
      <c r="J12" s="245">
        <f t="shared" si="0"/>
        <v>171.6</v>
      </c>
      <c r="K12" s="438"/>
      <c r="L12" s="438">
        <v>10</v>
      </c>
      <c r="M12" s="438">
        <v>15</v>
      </c>
    </row>
    <row r="13" spans="1:13">
      <c r="A13" s="125">
        <v>10</v>
      </c>
      <c r="B13" s="170" t="s">
        <v>111</v>
      </c>
      <c r="C13" s="194">
        <v>6.8</v>
      </c>
      <c r="D13" s="180">
        <v>-12.1</v>
      </c>
      <c r="E13" s="252">
        <f>'методическая работа'!AE15</f>
        <v>21</v>
      </c>
      <c r="F13" s="180">
        <f>'достижения учащихся'!BF14</f>
        <v>144.30000000000001</v>
      </c>
      <c r="G13" s="230">
        <v>14</v>
      </c>
      <c r="H13" s="180">
        <v>9.6999999999999993</v>
      </c>
      <c r="I13" s="113">
        <v>11.6</v>
      </c>
      <c r="J13" s="245">
        <f t="shared" si="0"/>
        <v>195.29999999999998</v>
      </c>
      <c r="K13" s="438"/>
      <c r="L13" s="438">
        <v>9</v>
      </c>
      <c r="M13" s="438">
        <v>14</v>
      </c>
    </row>
    <row r="14" spans="1:13">
      <c r="A14" s="125">
        <v>11</v>
      </c>
      <c r="B14" s="170" t="s">
        <v>112</v>
      </c>
      <c r="C14" s="194">
        <v>18.899999999999999</v>
      </c>
      <c r="D14" s="180">
        <v>7.1</v>
      </c>
      <c r="E14" s="252">
        <f>'методическая работа'!AE16</f>
        <v>77.5</v>
      </c>
      <c r="F14" s="180">
        <f>'достижения учащихся'!BF15</f>
        <v>159.19999999999999</v>
      </c>
      <c r="G14" s="230">
        <v>19</v>
      </c>
      <c r="H14" s="180">
        <v>6</v>
      </c>
      <c r="I14" s="113">
        <v>14.7</v>
      </c>
      <c r="J14" s="245">
        <f t="shared" si="0"/>
        <v>302.39999999999998</v>
      </c>
      <c r="K14" s="438" t="s">
        <v>143</v>
      </c>
      <c r="L14" s="438">
        <v>4</v>
      </c>
      <c r="M14" s="438">
        <v>9</v>
      </c>
    </row>
    <row r="15" spans="1:13">
      <c r="A15" s="125">
        <v>12</v>
      </c>
      <c r="B15" s="170" t="s">
        <v>113</v>
      </c>
      <c r="C15" s="194">
        <v>10.199999999999999</v>
      </c>
      <c r="D15" s="180">
        <v>-8.1</v>
      </c>
      <c r="E15" s="252">
        <f>'методическая работа'!AE17</f>
        <v>30.5</v>
      </c>
      <c r="F15" s="180">
        <f>'достижения учащихся'!BF16</f>
        <v>64.900000000000006</v>
      </c>
      <c r="G15" s="230">
        <v>10</v>
      </c>
      <c r="H15" s="180">
        <v>9</v>
      </c>
      <c r="I15" s="113">
        <v>9.5</v>
      </c>
      <c r="J15" s="245">
        <f t="shared" si="0"/>
        <v>126</v>
      </c>
      <c r="K15" s="438"/>
      <c r="L15" s="438">
        <v>13</v>
      </c>
      <c r="M15" s="438">
        <v>18</v>
      </c>
    </row>
    <row r="16" spans="1:13">
      <c r="A16" s="125">
        <v>13</v>
      </c>
      <c r="B16" s="170" t="s">
        <v>114</v>
      </c>
      <c r="C16" s="194">
        <v>20.6</v>
      </c>
      <c r="D16" s="180">
        <v>18.600000000000001</v>
      </c>
      <c r="E16" s="252">
        <f>'методическая работа'!AE18</f>
        <v>108.5</v>
      </c>
      <c r="F16" s="180">
        <f>'достижения учащихся'!BF17</f>
        <v>208.4</v>
      </c>
      <c r="G16" s="230">
        <v>24.5</v>
      </c>
      <c r="H16" s="180">
        <v>2</v>
      </c>
      <c r="I16" s="113">
        <v>9.8000000000000007</v>
      </c>
      <c r="J16" s="245">
        <f t="shared" si="0"/>
        <v>392.40000000000003</v>
      </c>
      <c r="K16" s="438" t="s">
        <v>143</v>
      </c>
      <c r="L16" s="438">
        <v>2</v>
      </c>
      <c r="M16" s="438">
        <v>6</v>
      </c>
    </row>
    <row r="17" spans="1:13">
      <c r="A17" s="125">
        <v>14</v>
      </c>
      <c r="B17" s="170" t="s">
        <v>115</v>
      </c>
      <c r="C17" s="194">
        <v>21.8</v>
      </c>
      <c r="D17" s="180">
        <v>11.6</v>
      </c>
      <c r="E17" s="252">
        <f>'методическая работа'!AE19</f>
        <v>97.5</v>
      </c>
      <c r="F17" s="180">
        <f>'достижения учащихся'!BF18</f>
        <v>139.4</v>
      </c>
      <c r="G17" s="230">
        <v>30.5</v>
      </c>
      <c r="H17" s="180">
        <v>7.8</v>
      </c>
      <c r="I17" s="113">
        <v>18.399999999999999</v>
      </c>
      <c r="J17" s="245">
        <f t="shared" si="0"/>
        <v>327</v>
      </c>
      <c r="K17" s="438" t="s">
        <v>143</v>
      </c>
      <c r="L17" s="438">
        <v>3</v>
      </c>
      <c r="M17" s="438">
        <v>7</v>
      </c>
    </row>
    <row r="18" spans="1:13">
      <c r="A18" s="125">
        <v>15</v>
      </c>
      <c r="B18" s="170" t="s">
        <v>116</v>
      </c>
      <c r="C18" s="194">
        <v>14.5</v>
      </c>
      <c r="D18" s="180">
        <v>21.3</v>
      </c>
      <c r="E18" s="252">
        <f>'методическая работа'!AE20</f>
        <v>31</v>
      </c>
      <c r="F18" s="180">
        <f>'достижения учащихся'!BF19</f>
        <v>117.9</v>
      </c>
      <c r="G18" s="230">
        <v>24.5</v>
      </c>
      <c r="H18" s="180">
        <v>7.5</v>
      </c>
      <c r="I18" s="113">
        <v>27.9</v>
      </c>
      <c r="J18" s="245">
        <f t="shared" si="0"/>
        <v>244.6</v>
      </c>
      <c r="K18" s="438"/>
      <c r="L18" s="438">
        <v>5</v>
      </c>
      <c r="M18" s="438">
        <v>10</v>
      </c>
    </row>
    <row r="19" spans="1:13">
      <c r="A19" s="125">
        <v>16</v>
      </c>
      <c r="B19" s="170" t="s">
        <v>117</v>
      </c>
      <c r="C19" s="194">
        <v>13.1</v>
      </c>
      <c r="D19" s="180">
        <v>-3</v>
      </c>
      <c r="E19" s="252">
        <f>'методическая работа'!AE21</f>
        <v>12</v>
      </c>
      <c r="F19" s="180">
        <f>'достижения учащихся'!BF20</f>
        <v>76.8</v>
      </c>
      <c r="G19" s="230">
        <v>10.5</v>
      </c>
      <c r="H19" s="180">
        <v>3</v>
      </c>
      <c r="I19" s="113">
        <v>13.9</v>
      </c>
      <c r="J19" s="245">
        <f t="shared" si="0"/>
        <v>126.30000000000001</v>
      </c>
      <c r="K19" s="438"/>
      <c r="L19" s="438">
        <v>12</v>
      </c>
      <c r="M19" s="438">
        <v>17</v>
      </c>
    </row>
    <row r="20" spans="1:13">
      <c r="A20" s="125">
        <v>17</v>
      </c>
      <c r="B20" s="170" t="s">
        <v>6</v>
      </c>
      <c r="C20" s="194">
        <v>7.7</v>
      </c>
      <c r="D20" s="180">
        <v>-6</v>
      </c>
      <c r="E20" s="252">
        <f>'методическая работа'!AE22</f>
        <v>8</v>
      </c>
      <c r="F20" s="180">
        <f>'достижения учащихся'!BF21</f>
        <v>19.7</v>
      </c>
      <c r="G20" s="230">
        <v>2.5</v>
      </c>
      <c r="H20" s="180">
        <v>5.6</v>
      </c>
      <c r="I20" s="113">
        <v>1.4</v>
      </c>
      <c r="J20" s="245">
        <f t="shared" si="0"/>
        <v>38.9</v>
      </c>
      <c r="K20" s="438"/>
      <c r="L20" s="438">
        <v>15</v>
      </c>
      <c r="M20" s="438">
        <v>20</v>
      </c>
    </row>
    <row r="21" spans="1:13">
      <c r="A21" s="125">
        <v>18</v>
      </c>
      <c r="B21" s="170" t="s">
        <v>16</v>
      </c>
      <c r="C21" s="194">
        <v>11.82</v>
      </c>
      <c r="D21" s="180">
        <v>-5.5</v>
      </c>
      <c r="E21" s="252">
        <f>'методическая работа'!AE23</f>
        <v>97</v>
      </c>
      <c r="F21" s="180">
        <f>'достижения учащихся'!BF22</f>
        <v>165.1</v>
      </c>
      <c r="G21" s="230">
        <v>47.5</v>
      </c>
      <c r="H21" s="180">
        <v>6</v>
      </c>
      <c r="I21" s="113">
        <v>-2.5</v>
      </c>
      <c r="J21" s="245">
        <f t="shared" si="0"/>
        <v>319.41999999999996</v>
      </c>
      <c r="K21" s="438">
        <v>5</v>
      </c>
      <c r="L21" s="438"/>
      <c r="M21" s="438">
        <v>8</v>
      </c>
    </row>
    <row r="22" spans="1:13">
      <c r="A22" s="125">
        <v>19</v>
      </c>
      <c r="B22" s="170" t="s">
        <v>8</v>
      </c>
      <c r="C22" s="194">
        <v>18.399999999999999</v>
      </c>
      <c r="D22" s="180">
        <v>8.1</v>
      </c>
      <c r="E22" s="252">
        <f>'методическая работа'!AE24</f>
        <v>-6</v>
      </c>
      <c r="F22" s="180">
        <f>'достижения учащихся'!BF23</f>
        <v>49.8</v>
      </c>
      <c r="G22" s="230">
        <v>4.5</v>
      </c>
      <c r="H22" s="180">
        <v>9.1999999999999993</v>
      </c>
      <c r="I22" s="113">
        <v>4.4000000000000004</v>
      </c>
      <c r="J22" s="245">
        <f t="shared" si="0"/>
        <v>88.4</v>
      </c>
      <c r="K22" s="438"/>
      <c r="L22" s="438">
        <v>14</v>
      </c>
      <c r="M22" s="438">
        <v>19</v>
      </c>
    </row>
    <row r="23" spans="1:13">
      <c r="A23" s="125">
        <v>20</v>
      </c>
      <c r="B23" s="170" t="s">
        <v>7</v>
      </c>
      <c r="C23" s="194">
        <v>13.3</v>
      </c>
      <c r="D23" s="180">
        <v>7.3</v>
      </c>
      <c r="E23" s="252">
        <f>'методическая работа'!AE25</f>
        <v>41.5</v>
      </c>
      <c r="F23" s="180">
        <f>'достижения учащихся'!BF24</f>
        <v>125</v>
      </c>
      <c r="G23" s="230">
        <v>14</v>
      </c>
      <c r="H23" s="180">
        <v>10.6</v>
      </c>
      <c r="I23" s="113">
        <v>9</v>
      </c>
      <c r="J23" s="245">
        <f>C23+D23+E23+F23+G23+H23+I23</f>
        <v>220.7</v>
      </c>
      <c r="K23" s="438"/>
      <c r="L23" s="438">
        <v>6</v>
      </c>
      <c r="M23" s="438">
        <v>11</v>
      </c>
    </row>
    <row r="24" spans="1:13">
      <c r="A24" s="125">
        <v>21</v>
      </c>
      <c r="B24" s="170" t="s">
        <v>122</v>
      </c>
      <c r="C24" s="195">
        <v>2</v>
      </c>
      <c r="D24" s="180">
        <v>0</v>
      </c>
      <c r="E24" s="252">
        <f>'методическая работа'!AE26</f>
        <v>3.5</v>
      </c>
      <c r="F24" s="180">
        <f>'достижения учащихся'!BF25</f>
        <v>0</v>
      </c>
      <c r="G24" s="230">
        <v>-30</v>
      </c>
      <c r="H24" s="196"/>
      <c r="I24" s="281"/>
      <c r="J24" s="245">
        <f>C24+D24+E24+F24+G24+H24+I24</f>
        <v>-24.5</v>
      </c>
      <c r="K24" s="438"/>
      <c r="L24" s="438">
        <v>16</v>
      </c>
      <c r="M24" s="438">
        <v>21</v>
      </c>
    </row>
    <row r="25" spans="1:13">
      <c r="A25" s="125"/>
      <c r="B25" s="127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</row>
    <row r="26" spans="1:13">
      <c r="A26" s="125"/>
      <c r="B26" s="125"/>
      <c r="C26" s="125"/>
      <c r="D26" s="125"/>
      <c r="E26" s="125"/>
      <c r="F26" s="125"/>
      <c r="G26" s="125"/>
      <c r="H26" s="125"/>
      <c r="I26" s="125"/>
      <c r="J26" s="125" t="s">
        <v>143</v>
      </c>
      <c r="K26" s="125"/>
      <c r="L26" s="125"/>
      <c r="M26" s="125"/>
    </row>
    <row r="27" spans="1:13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</row>
    <row r="28" spans="1:13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</row>
    <row r="29" spans="1:13">
      <c r="K29" s="126"/>
      <c r="L29" s="126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управл</vt:lpstr>
      <vt:lpstr>учебная </vt:lpstr>
      <vt:lpstr>достижения учащихся</vt:lpstr>
      <vt:lpstr>методическая работа</vt:lpstr>
      <vt:lpstr>воспит</vt:lpstr>
      <vt:lpstr>информатизация</vt:lpstr>
      <vt:lpstr>динамика</vt:lpstr>
      <vt:lpstr>свод</vt:lpstr>
      <vt:lpstr>Лист1</vt:lpstr>
      <vt:lpstr>информатизация!Область_печати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Пользователь Windows</cp:lastModifiedBy>
  <cp:lastPrinted>2015-12-30T08:21:14Z</cp:lastPrinted>
  <dcterms:created xsi:type="dcterms:W3CDTF">2012-06-18T10:08:30Z</dcterms:created>
  <dcterms:modified xsi:type="dcterms:W3CDTF">2015-12-30T08:22:18Z</dcterms:modified>
</cp:coreProperties>
</file>